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05" yWindow="15" windowWidth="13920" windowHeight="11760"/>
  </bookViews>
  <sheets>
    <sheet name="HOJA 1" sheetId="1" r:id="rId1"/>
  </sheets>
  <definedNames>
    <definedName name="_xlnm.Print_Area" localSheetId="0">'HOJA 1'!$A$1:$H$190</definedName>
    <definedName name="_xlnm.Print_Titles" localSheetId="0">'HOJA 1'!$1:$14</definedName>
  </definedNames>
  <calcPr calcId="145621"/>
</workbook>
</file>

<file path=xl/calcChain.xml><?xml version="1.0" encoding="utf-8"?>
<calcChain xmlns="http://schemas.openxmlformats.org/spreadsheetml/2006/main">
  <c r="H50" i="1" l="1"/>
  <c r="A55" i="1"/>
  <c r="A50" i="1"/>
  <c r="H48" i="1" l="1"/>
  <c r="A48" i="1" l="1"/>
  <c r="H71" i="1"/>
  <c r="H67" i="1" l="1"/>
  <c r="H174" i="1" l="1"/>
  <c r="H172" i="1"/>
  <c r="H94" i="1"/>
  <c r="H96" i="1"/>
  <c r="H98" i="1"/>
  <c r="H100" i="1"/>
  <c r="H102" i="1"/>
  <c r="H104" i="1"/>
  <c r="H106" i="1"/>
  <c r="H108" i="1"/>
  <c r="H110" i="1"/>
  <c r="H112" i="1"/>
  <c r="H114" i="1"/>
  <c r="H116" i="1"/>
  <c r="H118" i="1"/>
  <c r="H120" i="1"/>
  <c r="H122" i="1"/>
  <c r="H124" i="1"/>
  <c r="H126" i="1"/>
  <c r="H128" i="1"/>
  <c r="H130" i="1"/>
  <c r="H132" i="1"/>
  <c r="H134" i="1"/>
  <c r="H136" i="1"/>
  <c r="H138" i="1"/>
  <c r="H140" i="1"/>
  <c r="H142" i="1"/>
  <c r="H144" i="1"/>
  <c r="H146" i="1"/>
  <c r="H148" i="1"/>
  <c r="H150" i="1"/>
  <c r="H152" i="1"/>
  <c r="H154" i="1"/>
  <c r="H156" i="1"/>
  <c r="H158" i="1"/>
  <c r="H160" i="1"/>
  <c r="H162" i="1"/>
  <c r="H164" i="1"/>
  <c r="H166" i="1"/>
  <c r="H168" i="1"/>
  <c r="H92" i="1"/>
  <c r="H85" i="1"/>
  <c r="H87" i="1"/>
  <c r="A20" i="1" l="1"/>
  <c r="E179" i="1" l="1"/>
  <c r="H179" i="1" s="1"/>
  <c r="H183" i="1"/>
  <c r="H20" i="1"/>
  <c r="H34" i="1"/>
  <c r="H32" i="1"/>
  <c r="H30" i="1"/>
  <c r="A24" i="1"/>
  <c r="A26" i="1" s="1"/>
  <c r="A28" i="1" s="1"/>
  <c r="A30" i="1" s="1"/>
  <c r="A32" i="1" s="1"/>
  <c r="A34" i="1" s="1"/>
  <c r="A39" i="1" s="1"/>
  <c r="H59" i="1" l="1"/>
  <c r="H57" i="1"/>
  <c r="H61" i="1"/>
  <c r="H83" i="1" l="1"/>
  <c r="H28" i="1" l="1"/>
  <c r="H63" i="1" l="1"/>
  <c r="B8" i="1" l="1"/>
  <c r="A43" i="1" l="1"/>
  <c r="A46" i="1" l="1"/>
  <c r="A57" i="1" l="1"/>
  <c r="A59" i="1" s="1"/>
  <c r="A61" i="1" s="1"/>
  <c r="A63" i="1" s="1"/>
  <c r="A65" i="1" s="1"/>
  <c r="A67" i="1" s="1"/>
  <c r="A69" i="1" s="1"/>
  <c r="A71" i="1" s="1"/>
  <c r="A74" i="1" s="1"/>
  <c r="H80" i="1"/>
  <c r="H78" i="1"/>
  <c r="H76" i="1"/>
  <c r="H74" i="1"/>
  <c r="H55" i="1"/>
  <c r="H65" i="1"/>
  <c r="H69" i="1"/>
  <c r="H39" i="1"/>
  <c r="A76" i="1" l="1"/>
  <c r="A78" i="1" s="1"/>
  <c r="A80" i="1" s="1"/>
  <c r="H46" i="1"/>
  <c r="H43" i="1"/>
  <c r="H26" i="1"/>
  <c r="H24" i="1"/>
  <c r="H18" i="1"/>
  <c r="H188" i="1" l="1"/>
  <c r="H189" i="1" s="1"/>
  <c r="A83" i="1"/>
  <c r="A85" i="1" s="1"/>
  <c r="A87" i="1" l="1"/>
  <c r="A92" i="1" s="1"/>
  <c r="A94" i="1" s="1"/>
  <c r="A96" i="1" s="1"/>
  <c r="A98" i="1" s="1"/>
  <c r="A100" i="1" s="1"/>
  <c r="A102" i="1" s="1"/>
  <c r="A104" i="1" s="1"/>
  <c r="A106" i="1" s="1"/>
  <c r="A108" i="1" s="1"/>
  <c r="A110" i="1" s="1"/>
  <c r="A112" i="1" s="1"/>
  <c r="A114" i="1" s="1"/>
  <c r="A116" i="1" s="1"/>
  <c r="A118" i="1" s="1"/>
  <c r="A120" i="1" s="1"/>
  <c r="A122" i="1" s="1"/>
  <c r="A124" i="1" s="1"/>
  <c r="A126" i="1" s="1"/>
  <c r="A128" i="1" s="1"/>
  <c r="A130" i="1" s="1"/>
  <c r="A132" i="1" s="1"/>
  <c r="A134" i="1" s="1"/>
  <c r="A136" i="1" s="1"/>
  <c r="A138" i="1" s="1"/>
  <c r="A140" i="1" s="1"/>
  <c r="A142" i="1" s="1"/>
  <c r="A144" i="1" s="1"/>
  <c r="A146" i="1" s="1"/>
  <c r="A148" i="1" s="1"/>
  <c r="A150" i="1" s="1"/>
  <c r="A152" i="1" s="1"/>
  <c r="A154" i="1" s="1"/>
  <c r="A156" i="1" s="1"/>
  <c r="A158" i="1" s="1"/>
  <c r="A160" i="1" s="1"/>
  <c r="A162" i="1" s="1"/>
  <c r="A164" i="1" s="1"/>
  <c r="A166" i="1" s="1"/>
  <c r="A168" i="1" s="1"/>
  <c r="A172" i="1" s="1"/>
  <c r="A174" i="1" s="1"/>
  <c r="A179" i="1" s="1"/>
  <c r="A183" i="1" s="1"/>
  <c r="H190" i="1"/>
</calcChain>
</file>

<file path=xl/sharedStrings.xml><?xml version="1.0" encoding="utf-8"?>
<sst xmlns="http://schemas.openxmlformats.org/spreadsheetml/2006/main" count="234" uniqueCount="172">
  <si>
    <t>FOLIO No.</t>
  </si>
  <si>
    <t>SECRETARIA DE INFRAESTRUCTURA</t>
  </si>
  <si>
    <t>SUBSECRETARIA DE CONSTRUCCION</t>
  </si>
  <si>
    <t xml:space="preserve">DIRECCION DE PROYECTOS </t>
  </si>
  <si>
    <t>LICITACION:</t>
  </si>
  <si>
    <t>CONSECUTIVO</t>
  </si>
  <si>
    <t>No. CPTO.</t>
  </si>
  <si>
    <t>CONCEPTO</t>
  </si>
  <si>
    <t>UNID.</t>
  </si>
  <si>
    <t>CANT.</t>
  </si>
  <si>
    <t>P.U.</t>
  </si>
  <si>
    <t>PRECIO CON LETRA</t>
  </si>
  <si>
    <t>IMPORTE</t>
  </si>
  <si>
    <t>M3</t>
  </si>
  <si>
    <t>M2</t>
  </si>
  <si>
    <t>PZA</t>
  </si>
  <si>
    <t>Subtotal</t>
  </si>
  <si>
    <t>IVA</t>
  </si>
  <si>
    <t>TOTAL</t>
  </si>
  <si>
    <t>PRELIMINARES</t>
  </si>
  <si>
    <t>M. L.</t>
  </si>
  <si>
    <t>DEMOLICION, DESMANTELAMIENTO Y RETIROS</t>
  </si>
  <si>
    <t>CORTE CON DISCO EN PAVIMENTO ASFÁLTICO, INCLUYE: AGUA, EQUIPO, HERRAMIENTA Y MANO DE OBRA.</t>
  </si>
  <si>
    <t>ML</t>
  </si>
  <si>
    <t>12140110</t>
  </si>
  <si>
    <t>DEMOLICION DE CARPETA ASFALTICA DE ESPESOR VARIABLE DE 3 A 5 CM, INCLUYE: ACAMELLONAMIENTO DEL MATERIAL PRODUCTO DE LA DEMOLICION LISTO PARA SU RETIRO. EQUIPO, HERRAMIENTA, MANO DE OBRA MAQUINARIA Y TODO LO NECESARIO PARA SU CORRECTA EJECUCION</t>
  </si>
  <si>
    <t>CARGA Y ACARREO</t>
  </si>
  <si>
    <t>EXCAVACIONES Y PRERFORACIONES</t>
  </si>
  <si>
    <t>EXCAVACION DE ZANJA A PROFUNDIDAD VARIABLE, EN TODO TIPO DE MATERIAL, VOLUMEN MEDIDO EN SECCION, INCLUYE: AFINE, TALUDES, MAQUINARIA, HERRAMIENTA,  EQUIPO, MANO DE OBRA Y ACAMELLONAMIENTO PARA SU POSTERIOR RETIRO O REUTILIZACIÓN.</t>
  </si>
  <si>
    <t>RELLENOS Y TERRAPLENES</t>
  </si>
  <si>
    <t>14200001</t>
  </si>
  <si>
    <t>MOVIMIENTO DE TIERRAS</t>
  </si>
  <si>
    <t>INFRAESTRUCTURA Y SERVICIOS URBANOS</t>
  </si>
  <si>
    <t>DRENAJE PLUVIAL</t>
  </si>
  <si>
    <t>M3.</t>
  </si>
  <si>
    <t xml:space="preserve">CIMBRA COMÚN, AREA DE CONTACTO EN INTERIOR Y EXTERIOR DE  DUCTO RECTANGULAR. INCLUYE: SUMINISTRO, CORTES, DESPERDICIOS, FORMAS, ENCOFRADO, CIMBRA, DESCIMBRA, OBRA FALSA,  HERRAMIENTA, EQUIPO Y MANO DE  OBRA.                                                                                      </t>
  </si>
  <si>
    <t>M2.</t>
  </si>
  <si>
    <t>ACERO DE REFUERZO PARA DUCTO RECTANGULAR Y REGISTROS A BASE DE VARILLAS CORRUGADAS, Fy= 4,200 KG/CM2. INCLUYE: SUMINISTRO DE MATERIALES, DESPERDICIOS, CORTES, DOBLECES, SILLETAS, AMARRES, ALAMBRE RECOCIDO, HABILITADO, ARMADO, TRASLAPES, HERRAMIENTA, EQUIPO Y MANO DE OBRA.</t>
  </si>
  <si>
    <t>KG.</t>
  </si>
  <si>
    <r>
      <t xml:space="preserve">JUNTA DE CONSTRUCCION EN MUROS DEL CANAL ABASE DE LLAVE CORTANTE Y BANDA OJILLADA DE P.V.C. DE 6" </t>
    </r>
    <r>
      <rPr>
        <b/>
        <sz val="9"/>
        <color theme="1"/>
        <rFont val="Calibri"/>
        <family val="2"/>
        <scheme val="minor"/>
      </rPr>
      <t>(VER DETALLE EN PLANO)</t>
    </r>
    <r>
      <rPr>
        <sz val="9"/>
        <color theme="1"/>
        <rFont val="Calibri"/>
        <family val="2"/>
        <scheme val="minor"/>
      </rPr>
      <t>. INCLUYE: MATERIALES, DESPERDICIOS, CORTES, ELEMENTOS DE FIJACION, HERRAMIENTA, EQUIPO Y MANO DE OBRA.</t>
    </r>
  </si>
  <si>
    <t>PAVIMENTOS</t>
  </si>
  <si>
    <t>16120017</t>
  </si>
  <si>
    <t>BASE HIDRAULICA DE  20CM DE ESPESOR COMPACTO AL 100% DE SU PVSM AASHTO MODIFICADA CON MATERIAL DE BANCO PRODUCTO DE TRITURACIÓN Y UN CBR MÍNIMO DE 80%. DE ACUERDO CON LAS NORMAS DE LA SCT, Y LOS ART. 59, 60, 61, 62 Y 63 DE LA LEY PARA LA CONSTRUCCION Y REHABILITACION DE PAVIMENTOS DEL ESTADO DE NUEVO LEON, VIGENTE, INCLUYE: MATERIALES, AGUA, DESPERDICIOS, HOMOGENIZACION, MAQUINARIA, EQUIPO Y MANO DE OBRA. CONTROL DE CALIDAD POR PARTE DE LABORATORIO CERTIFICADO CONFORME A LA NORMA TÉCNICA NTEPNL-03-C "CERTIFICACIÓN DE LABORATORIOS" DE LA LEY DE PAVIMENTOS ANTERIORMENTE REFERIDA, ASÍ COMO TODO LO NECESARIO PARA SU CORRECTA EJECUCIÓN.</t>
  </si>
  <si>
    <t>16140001</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</si>
  <si>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CONTROL DE CALIDAD POR PARTE DE LABORATORIO CERTIFICADO CONFORME A LA NORMA TÉCNICA NTEPNL-03-C "CERTIFICACIÓN DE LABORATORIOS" DE LA LEY DE PAVIMENTOS ANTERIORMENTE REFERIDA, ASÍ COMO TODO LO NECESARIO PARA SU CORRECTA EJECUCIÓN.</t>
  </si>
  <si>
    <t>16180030</t>
  </si>
  <si>
    <t>VARIOS</t>
  </si>
  <si>
    <t>LIMPIEZA FINAL DE LA OBRA</t>
  </si>
  <si>
    <t>LIMPIEZA GENERAL DE LA OBRA PARA ENTREGA. INCLUYE: SUMINISTRIO DE MATERIALES, HERRAMIENTA, EQUIPO, MANO DE OBRA Y TODO LO NECESARIO PARA SU CORRECTA EJECUCION</t>
  </si>
  <si>
    <t>PLANOS DE OBRA TERMINADA</t>
  </si>
  <si>
    <t>ELABORACIÓN DE PLANOS DE OBRA TERMINADAS ESCALA 1:500.  ELABORADO EN AUTO CAD 2014, EN ARCHIVO ELECTRONICO (CD) E IMPRESO EN PAPEL TAMAÑO DOBLE CARTA. TODA LA PAPELERIA QUE SE ENTREGUE DEBE ESTAR DEBIDAMENTE FIRMADA POR EL REPRESENTANTE LEGAL.</t>
  </si>
  <si>
    <t xml:space="preserve">CONCRETO F'c= 250 KG/CM2 PARA DRENAJE PLUVIAL Y REGISTROS, DOSIFICADO EN PLANTA, T.M.A.3/4", REVENIMIENTO DE 10 A 12 CM. INCLUYE: SUMINISTRO DE MATERIALES, DESPERDICIOS, BOMBEO, VACIADO, VIBRADO, CURADO CON MEMBRANA, HERRAMIENTA, EQUIPO Y MANO DE OBRA.       </t>
  </si>
  <si>
    <t>24120001</t>
  </si>
  <si>
    <t>ALBAÑILERÍA</t>
  </si>
  <si>
    <t>12140002</t>
  </si>
  <si>
    <t>DEMOLICIÓN DE CORDONES O GUARNICIONES DE CONCRETO EXISTENTES, POR MEDIOS MECANICOS Y/O MANUALES. INCLUYE: MANO DE OBRA, MAQUINARIA, HERRAMIENTA, EQUIPO, TRASPALEO Y ACAMELLONAMIENTO DE MATERIAL PARA SU RETIRO.</t>
  </si>
  <si>
    <t>14140018</t>
  </si>
  <si>
    <t>CARGA, ACARREO Y DESCARGA DEL MATERIAL PRODUCTO DE LAS EXCAVACIONES, A TIRO LIBRE A SITIO APROBADO POR MUNICIPIO,  VOLUMEN MEDIDO EN SECCION.  INCLUYE: EQUIPO Y MANO DE OBRA Y TODO LO NECESARIO PARA LA CORRECTA EJECUCION DE LOS TRABAJOS.</t>
  </si>
  <si>
    <t>MUNICIPIO :  GENERAL ESCOBEDO , N.L.</t>
  </si>
  <si>
    <t>TRAZO Y NIVELACION  DE LA LINEA DE DRENAJE PRINCIPAL Y RAMALES CON ESTABLECIENDO REFERENCIA DEFINITIVA DE NIVELES Y LOCALIZACION DEL EJE DEFINITIVAMENTE REFERIDO, UTILIZANDO BANCO DE NIVELES, ESTACAS Y PUENTES, INCLUYE: BRIGADA DE TOPOGRAFIA DURANTE EL TIEMPO QUE DURE LA OBRA, EQUIPO, MATERIALES, HERRAMIENTA Y MANO DE OBRA.</t>
  </si>
  <si>
    <t>12140010</t>
  </si>
  <si>
    <t>DESCONEXIÓN, DESMANTELAMIENTO Y RETIRO DE POSTES DE ENERGÍA ELÉCTRICA (CFE), INCLUYE: DESMONTAJE, RETIRO DE CABLEADO, GRÚA, MANIOBRAS, CARGA, TRASLADO A SITIO AUTORIZADO POR LA DEPENDENCIA, DESCARGA, ESTIVA, HERRAMIENTA, EQUIPO Y MANO DE OBRA.</t>
  </si>
  <si>
    <t>12140003</t>
  </si>
  <si>
    <t>DEMOLICIÓN DE BANQUETA DE CONCRETO SIMPLE DE HASTA 10 CM DE ESPESOR, POR MEDIOS MECANICOS O MANUALES, VOLUMEN MEDIDO EN SECCION  INCLUYE:  MANO DE OBRA, MAQUINARIA, HERRAMIENTA, EQUIPO, EQUIPO DE CORTE, TRASPALEO Y ACAMELLONAMIENTO DE MATERIAL PARA SU RET</t>
  </si>
  <si>
    <t>12140004</t>
  </si>
  <si>
    <t>DEMOLICION DE CONCRETO REFORZADO POR MEDIOS MECANICOS, VOLUMEN MEDIDO EN SECCION. INCLUYE: ANDAMIOS, EQUIPO DE CORTE, MANO DE OBRA, MAQUINARIA, HERRAMIENTA, EQUIPO,  TRASPALEO Y ACAMELLONAMIENTO DE MATERIAL PARA SU RETIRO.</t>
  </si>
  <si>
    <t>DEMOLICION DE DUCTO DE CONCRETO DE 120CMS DE DIAMETRO, VOLUMEN MEDIDO EN SECCION  INCLUYE:  MANO DE OBRA, MAQUINARIA, HERRAMIENTA, EQUIPO, ANDAMIOS, ESCALERAS, EQUIPO DE CORTE, TRASPALEO Y ACAMELLONAMIENTO DE MATERIAL PARA SU RETIRO</t>
  </si>
  <si>
    <t>INSTALACIONES ELECTRICAS</t>
  </si>
  <si>
    <t>ACOMETIDA MEDIA TENSION</t>
  </si>
  <si>
    <t>18160001</t>
  </si>
  <si>
    <t>TRAZO Y LOCALIZACION DE CEPAS PARA HINCAR POSTE, ESTACA Y ANCLA DE RETENIDA, DEBERÁ OBSERVARSE LA NORMA DE DISTRIBUCION VIGENTE (TRAZO Y LIBRAMIENTOS 02 00 00).</t>
  </si>
  <si>
    <t>18160002</t>
  </si>
  <si>
    <t>MANIOBRA DE CARGA, TRASLADO Y DESCARGA DE POSTES DE CONCRETO REFORZADO DE PC-9-490 Y PC-12750.</t>
  </si>
  <si>
    <t>18160003</t>
  </si>
  <si>
    <t>EXCAVACION DE CEPA EN TODO TIPO DE TERRENO PARA HINCAR POSTE, ESTACA, ANCLA DE RETENIDA, EN EL AREA RURAL DEBERA DEJAR UN MONTICULO DE 10 CMS, SOBRE EL NIVEL DEL SUELO PARA ASENTAMIENTOS, DEBERA OBSERVARSE LA NORMA DE DISTRIBUCION VIGENTE (EMPOTRAMIENTOS</t>
  </si>
  <si>
    <t>18160005</t>
  </si>
  <si>
    <t>SUMINISTRO E INSTALACION DE POSTE DE CONCRETO REFORZADO PC 12-750. INCLUYE: DISTRIBUCION, PARADO, NIVELADO, RELLENO, COMPACTADO, HERRAMIENTA, EQUIPO Y MANO DE OBRA.  DEBERA OBSERVARSE LA NORMA DE DISTRIBUCION VIGENTE.</t>
  </si>
  <si>
    <t>18160021</t>
  </si>
  <si>
    <t>SUMINISTRO, TENDIDO Y TENSIONADO DE CONDUCTOR AAC 1/0. EL TRABAJO INCLUYE: MATERIAL, CARGA, TRASLADO Y DESCARGA DE LOS MISMOS,  HERRAMIENTA, EQUIPO Y MANO DE OBRA.  DEBERA OBSERVARSE LA NORMA DE DISTRIBUCION VIGENTE. (EQUIPO ELECTRICO 08 00 00, CONDUCTORE</t>
  </si>
  <si>
    <t>18180022</t>
  </si>
  <si>
    <t>SUMINISTRO E INSTALACIÓN DE REGISTRO TIPO ALBAÑAL CON TAPA DE 30 X 60 CMS. INCLUYE: ACARREO, EQUIPO, HERRAMIENTA, MANO DE OBRA Y TODO LO NECESARIO PARA SU INSTALACIÓN.</t>
  </si>
  <si>
    <t>30100003</t>
  </si>
  <si>
    <t>30100004</t>
  </si>
  <si>
    <t>RE  INSTALACIÓN DE EQUIPO DE MEDICIÓN EN MEDIA TENSIÓN TIPO POSTE, PARA 15 KV Y BASE ,INCLUYE: LA COLOCACIÓN DE MATERIAL A CUALQUIER ALTURA, MANO DE OBRA, EQUIPO, HERRAMIENTA,  MATERIALES DE CONSUMO Y TODO LO NECESARIO PARA SU CORRECTA EJECUCIÓN. DE ACUERDO A NORMAS CFE</t>
  </si>
  <si>
    <t>30100005</t>
  </si>
  <si>
    <t>MTS</t>
  </si>
  <si>
    <t>30100006</t>
  </si>
  <si>
    <t>30100007</t>
  </si>
  <si>
    <t>30100008</t>
  </si>
  <si>
    <t>30100009</t>
  </si>
  <si>
    <t>30100010</t>
  </si>
  <si>
    <t>SUMINISTRO E INSTALACIÓN DE CRUZETA PTR CAT NO. CRUPV-02  ,INCLUYE: LA COLOCACIÓN DE MATERIAL A CUALQUIER ALTURA, MANO DE OBRA, EQUIPO, HERRAMIENTA,  MATERIALES DE CONSUMO Y TODO LO NECESARIO PARA SU CORRECTA EJECUCIÓN.</t>
  </si>
  <si>
    <t>30100011</t>
  </si>
  <si>
    <t>SUMINISTRO E INSTALACIÓN DE PERNO DE OJO  PEROP-03 ,INCLUYE: LA COLOCACIÓN DE MATERIAL A CUALQUIER ALTURA, MANO DE OBRA, EQUIPO, HERRAMIENTA,  MATERIALES DE CONSUMO Y TODO LO NECESARIO PARA SU CORRECTA EJECUCIÓN.</t>
  </si>
  <si>
    <t>30100012</t>
  </si>
  <si>
    <t>SUMINISTRO E INSTALACIÓN DE ABRAZADERA TIPO "U" CAT. NO.ABUL-01, INCLUYE: LA COLOCACIÓN DE MATERIAL A CUALQUIER ALTURA, MANO DE OBRA, EQUIPO, HERRAMIENTA,  MATERIALES DE CONSUMO Y TODO LO NECESARIO PARA SU CORRECTA EJECUCIÓN.</t>
  </si>
  <si>
    <t>30100013</t>
  </si>
  <si>
    <t>SUMINISTRO E INSTALACIÓN DE GRAPA REMATE CAT. NO. GRAL-01, INCLUYE: LA COLOCACIÓN DE MATERIAL A CUALQUIER ALTURA, MANO DE OBRA, EQUIPO, HERRAMIENTA,  MATERIALES DE CONSUMO Y TODO LO NECESARIO PARA SU CORRECTA EJECUCIÓN.</t>
  </si>
  <si>
    <t>30100014</t>
  </si>
  <si>
    <t>SUMINISTRO E INSTALACIÓN DE ALFILER CAT. NO. ALF2-02, INCLUYE: LA COLOCACIÓN DE MATERIAL A CUALQUIER ALTURA, MANO DE OBRA, EQUIPO, HERRAMIENTA,  MATERIALES DE CONSUMO Y TODO LO NECESARIO PARA SU CORRECTA EJECUCIÓN.</t>
  </si>
  <si>
    <t>30100015</t>
  </si>
  <si>
    <t>SUMINISTRO E INSTALACIÓN DE AISLADOR TIPO ALFILER PARA 15 KV, INCLUYE: LA COLOCACIÓN DE MATERIAL A CUALQUIER ALTURA, MANO DE OBRA, EQUIPO, HERRAMIENTA,  MATERIALES DE CONSUMO Y TODO LO NECESARIO PARA SU CORRECTA EJECUCIÓN.</t>
  </si>
  <si>
    <t>30100016</t>
  </si>
  <si>
    <t>SUMINISTRO E INSTALACIÓN DE CONECTOR PERICO  CLV1110-6, INCLUYE: LA COLOCACIÓN DE MATERIAL A CUALQUIER ALTURA, MANO DE OBRA, EQUIPO, HERRAMIENTA,  MATERIALES DE CONSUMO Y TODO LO NECESARIO PARA SU CORRECTA EJECUCIÓN.</t>
  </si>
  <si>
    <t>30100017</t>
  </si>
  <si>
    <t>SUMINISTRO E INSTALACIÓN DE ESTRIBO PONCHABLE 6-2/0AWG, INCLUYE: LA COLOCACIÓN DE MATERIAL A CUALQUIER ALTURA, MANO DE OBRA, EQUIPO, HERRAMIENTA,  MATERIALES DE CONSUMO Y TODO LO NECESARIO PARA SU CORRECTA EJECUCIÓN.</t>
  </si>
  <si>
    <t>30100018</t>
  </si>
  <si>
    <t>SUMINISTRO E INSTALACIÓN DE., ALAMBRE DE CU. CAL. 4 SIN FORRO, VARILLA DE TIERRA CON CONECTOR ,INCLUYE: LA COLOCACIÓN DE MATERIAL A CUALQUIER ALTURA, MANO DE OBRA, EQUIPO, HERRAMIENTA,  MATERIALES DE CONSUMO Y TODO LO NECESARIO PARA SU CORRECTA EJECUCIÓN.</t>
  </si>
  <si>
    <t>30100019</t>
  </si>
  <si>
    <t>SUMINISTRO E INSTALACIÓN DE, VARILLA DE TIERRA CON CONECTOR, INCLUYE: LA COLOCACIÓN DE MATERIAL A CUALQUIER ALTURA, MANO DE OBRA, EQUIPO, HERRAMIENTA,  MATERIALES DE CONSUMO Y TODO LO NECESARIO PARA SU CORRECTA EJECUCIÓN.</t>
  </si>
  <si>
    <t>30100020</t>
  </si>
  <si>
    <t>SUMINISTRO E INSTALACIÓN DE, BENTONITA, INCLUYE: LA COLOCACIÓN DE MATERIAL A CUALQUIER ALTURA, MANO DE OBRA, EQUIPO, HERRAMIENTA,  MATERIALES DE CONSUMO Y TODO LO NECESARIO PARA SU CORRECTA EJECUCIÓN.</t>
  </si>
  <si>
    <t>KG</t>
  </si>
  <si>
    <t>30100021</t>
  </si>
  <si>
    <t>SUMINISTRO E INSTALACIÓN DE TUBERÍA CONDUIT GALVANIZADA PARED GRUESA DE 19 MM DE DIÁMETRO, MARCA OMEGA, JÚPITER O SIMILAR, INCLUYENDO:   FIJACIÓN, MANO DE OBRA, HERRAMIENTA, ACARREOS, DESPERDICIOS Y TODO LO NECESARIO PARA SU CORRECTA INSTALACIÓN.</t>
  </si>
  <si>
    <t>30100022</t>
  </si>
  <si>
    <t>SUMINISTRO E INSTALACIÓN DE TUBERÍA CONDUIT GALVANIZADA PARED GRUESA DE 25 MM DE DIÁMETRO, MARCA OMEGA, JÚPITER O SIMILAR, INCLUYENDO:   FIJACIÓN, MANO DE OBRA, HERRAMIENTA, ACARREOS, DESPERDICIOS Y TODO LO NECESARIO PARA SU CORRECTA INSTALACIÓN.</t>
  </si>
  <si>
    <t>30100023</t>
  </si>
  <si>
    <t>SUMINISTRO E INSTALACIÓN DE CODO CONDUIT GALVANIZADA PARED GRUESA DE 25 MM DE DIÁMETRO, MARCA OMEGA, JÚPITER O SIMILAR, INCLUYENDO:   FIJACIÓN, MANO DE OBRA, HERRAMIENTA, ACARREOS, DESPERDICIOS Y TODO LO NECESARIO PARA SU CORRECTA INSTALACIÓN.</t>
  </si>
  <si>
    <t>30100024</t>
  </si>
  <si>
    <t>SUMINISTRO E INSTALACIÓN DE CABLE  DE CALIBRE 4 AWG,  INCLUYENDO: MATERIALES, CONEXIONES, AISLAMIENTO, ESTAÑADO DE EMPALMES, PARTE PROPORCIONAL DEL CAPUCHÓN DE RESORTE DE LA MARCA 3M O SIMILAR, DESPERDICIO, M.O. Y HERRAMIENTA.</t>
  </si>
  <si>
    <t>30100025</t>
  </si>
  <si>
    <t>SUMINISTRO E INSTALACIÓN DE ABRAZAERA TIPO UNICANAL DE 19 MM DE DIAM. DE 19 MM DE DIÁMETRO, MARCA OMEGA, JÚPITER O SIMILAR, INCLUYENDO:   FIJACIÓN, MANO DE OBRA, HERRAMIENTA, ACARREOS, DESPERDICIOS Y TODO LO NECESARIO PARA SU CORRECTA INSTALACIÓN.</t>
  </si>
  <si>
    <t>30100026</t>
  </si>
  <si>
    <t>SUMINISTRO E INSTALACIÓN DE ABRAZAERA TIPO UNICANAL DE 25 MM DE DIAM., MARCA OMEGA, JÚPITER O SIMILAR, INCLUYENDO:   FIJACIÓN, MANO DE OBRA, HERRAMIENTA, ACARREOS, DESPERDICIOS Y TODO LO NECESARIO PARA SU CORRECTA INSTALACIÓN.</t>
  </si>
  <si>
    <t>30100027</t>
  </si>
  <si>
    <t>SUMINISTRO E INSTALACIÓN DE  UNICANAL  DE 2X4, X 3 MTS MARCA OMEGA, JÚPITER O SIMILAR, INCLUYENDO:   FIJACIÓN, MANO DE OBRA, HERRAMIENTA, ACARREOS, DESPERDICIOS Y TODO LO NECESARIO PARA SU CORRECTA INSTALACIÓN.</t>
  </si>
  <si>
    <t>TMO</t>
  </si>
  <si>
    <t>30100028</t>
  </si>
  <si>
    <t>SUMINISTRO E INSTALACIÓN DE VARILLA ROSCADA DE 3/8 GALVANIZADO, INCLUYENDO:   FIJACIÓN, MANO DE OBRA, HERRAMIENTA, ACARREOS, DESPERDICIOS Y TODO LO NECESARIO PARA SU CORRECTA INSTALACIÓN.</t>
  </si>
  <si>
    <t>30100029</t>
  </si>
  <si>
    <t>SUMINISTRO E INSTALACIÓN DE TUERCA GALVANIZADA DE 3/8 DE DIAM. INCLUYENDO:   FIJACIÓN, MANO DE OBRA, HERRAMIENTA, ACARREOS, DESPERDICIOS Y TODO LO NECESARIO PARA SU CORRECTA INSTALACIÓN.</t>
  </si>
  <si>
    <t>30100030</t>
  </si>
  <si>
    <t>SUMINISTRO E INSTALACIÓN DE ARANDELA GALVANIZADA DE 3/8 DE DIAM., MARCA OMEGA, JÚPITER O SIMILAR, INCLUYENDO:   FIJACIÓN, MANO DE OBRA, HERRAMIENTA, ACARREOS, DESPERDICIOS Y TODO LO NECESARIO PARA SU CORRECTA INSTALACIÓN.</t>
  </si>
  <si>
    <t>30100031</t>
  </si>
  <si>
    <t>SUMINISTRO E INSTALACIÓN DE TORNILLO   DE 3/8 GALVANIZADO CON TURCA, INCLUYENDO:   FIJACIÓN, MANO DE OBRA, HERRAMIENTA, ACARREOS, DESPERDICIOS Y TODO LO NECESARIO PARA SU CORRECTA INSTALACIÓN.</t>
  </si>
  <si>
    <t>30100032</t>
  </si>
  <si>
    <t>SUMINISTRO E INSTALACIÓN DE BASE PARA GABINETE DE MEDICION, INCLUYENDO:   FIJACIÓN, MANO DE OBRA, HERRAMIENTA, ACARREOS, DESPERDICIOS Y TODO LO NECESARIO PARA SU CORRECTA INSTALACIÓN.</t>
  </si>
  <si>
    <t>30100033</t>
  </si>
  <si>
    <t>SUMINISTRO E INSTALACIÓN DE BASE DE CONCRETO PARA  BASE DE MEDICION, INCLUYENDO:   FIJACIÓN, MANO DE OBRA, HERRAMIENTA, ACARREOS, DESPERDICIOS Y TODO LO NECESARIO PARA SU CORRECTA INSTALACIÓN.</t>
  </si>
  <si>
    <t>30100034</t>
  </si>
  <si>
    <t>SUMINISTRO E INSTALACIÓN DE PLACA PC-PL-03, INCLUYENDO:   FIJACIÓN, MANO DE OBRA, HERRAMIENTA, ACARREOS, DESPERDICIOS Y TODO LO NECESARIO PARA SU CORRECTA INSTALACIÓN.</t>
  </si>
  <si>
    <t xml:space="preserve">SUMINISTRO, INSTALACION Y PRUEBA DE BAYONETA DE ACERO CED 40 EN DIAMETRO DE 203 MM (8") CON 6.00 M. DE LONGITUD, CON EXTREMO LISO POR EXTREMO BRIADO, FORMADO POR DOS CODOS SOLDABLES DE ACERO DE 45" INCLUYENDO BRIDAS, SUMINISTRO DE MATERIALES, MANO DE OBRA, FLETES, ACARREOS, MANIOBRAS LOCALES, EQUIPO NECESARIO, SOLDADURA, CORTES, BISELADOS, PROTECCION ANTI CORROSIVA INTERIOR Y EXTERIOR A BASE DE PRIMARIO RP-6 CON ESPESOR DE 2.5 A 3 MILESIMAS DE PULGADA ACABADO EXPORICO RA-26 EN ESPESOR DE 5 A 6 MILESIMAS DE PULGADA DE APLICACION EN FRIO, INCLUYE, LIMPIEZA CON CHORRO DE ARENA A METAL BLANCO </t>
  </si>
  <si>
    <t xml:space="preserve">SUMINISTRO, INSTALACION Y PRUEBA DE BAYONETA DE ACERO CED 40 EN DIAMETRO DE 152 MM (6") CON 6.00 M. DE LONGITUD, CON EXTREMO LISO POR EXTREMO BRIADO, FORMADO POR DOS CODOS SOLDABLES DE ACERO DE 45" INCLUYENDO BRIDAS, SUMINISTRO DE MATERIALES, MANO DE OBRA, FLETES, ACARREOS, MANIOBRAS LOCALES, EQUIPO NECESARIO, SOLDADURA, CORTES, BISELADOS, PROTECCION ANTI CORROSIVA INTERIOR Y EXTERIOR A BASE DE PRIMARIO RP-6 CON ESPESOR DE 2.5 A 3 MILESIMAS DE PULGADA ACABADO EXPORICO RA-26 EN ESPESOR DE 5 A 6 MILESIMAS DE PULGADA DE APLICACION EN FRIO, INCLUYE, LIMPIEZA CON CHORRO DE ARENA A METAL BLANCO </t>
  </si>
  <si>
    <t>OBRAS INDUCIDAS</t>
  </si>
  <si>
    <t>OBRA           :  CONSTRUCCION DE RED DE DRENAJE PLUVIAL EXTERNO</t>
  </si>
  <si>
    <t>24100001</t>
  </si>
  <si>
    <t>BANQUETA DE 10 CM DE ESPESOR DE CONCRETO PREMEZCLADO EN PLANTA, FC=150 KG/CM2, T.M.A. 3/4", CON MALLA ELECTROSOLDADA 6X6-10/10, CON JUNTAS DE EXPANSION CADA 1.20M, ACABADO INTEGRAL AL COLADO DE ESCOBILLADO, ARISTAS REDONDEADAS, INCLUYE: MATERIALES, EXCAVACIÓN, CIMBRA, DESCIMBRA, COMPENSACION Y NIVELACION DEL TERRENO, COMPACTADO DE LA SUPERFICIE AL 95% DE SU PVSM, CURADO CON MEMBRANA, HERRAMIENTA,  MANO DE OBRA Y EQUIPO.</t>
  </si>
  <si>
    <t>UBICACION :  CARRETERA A NUEVO LAREDO NUMERO</t>
  </si>
  <si>
    <t>PLANTILLAS EN DUCTO RECTANGULAR DE 5CMS DE ESPESOR CON CONCRETO F'c=100 KG/CM2, SOBRE LA EXCAVACIÓN RECIENTE, APISONANDO LA SUPERFICIE DE LA EXCAVACIÓN CON PISÓN MECANICO.  INCLUYE: MATERIALES, DESPERDICIOS, EQUIPO,BOMBEO, HERRAMIENTA Y MANO DE OBRA.</t>
  </si>
  <si>
    <t xml:space="preserve">APUNTALAMIENTO PARA PROTECCION DE TALUDES POR MEDIO DE TARIMAS DE MADERA, PARA LOS CORTES MAYORES A 2MTS DE ALTURA, INCLUYE: TRIPLAY DE PINO 3/4" DE ESPESOR Y BARROTES DE MADERA DE PINO DE 6" X 1/2", EN MODULOS DE 2.44 X 1.22 M PARA CADA TARIMA, CORTES, SUMINISTROS DE MATERIALES, DESPERDICIOS, HERRAMIENTA, EQUIPO, MANO DE OBRA Y TODO LO NECESARIO PARA SU CORRECTA INSTALACION. </t>
  </si>
  <si>
    <t>SUMINISTRO, HABILITADO Y COLOCADO DE REJILLA  DE 1.5 X 1 MTS EN DUCTO RECTANGULAR A BASE ACERO ESTRUCTURAL A-36, APS DE 4"X4"X1/2", CON SOLERA DE 3"X1/2" COMO BASTIDOR, SOLERA DE 4"X1/4" COMO REJILLA @ 5 CMS LIBRE,  INCLUYE: MATERIALES, CORTES, DESPERDICIOS, SOLDADURA, PINTURA ANTICORROSIVA, PINTURA DE ESMALTE, GRUA, MANIOBRAS, HERRAMIENTA, EQUIPO Y MANO DE OBRA.</t>
  </si>
  <si>
    <t>GUARNICION TIPO PECHO PALOMA, DE CONCRETO PREMEZCLADO EN PLANTA DOSIFICADORA FC = 250 KG/CM² T.M.A. 3/4",  JUNTAS @ 3.00 M,  DE 45 X 35 CM, ACABADO INTEGRAL AL COLADO DE ESCOBILLADO, INCLUYE:  MATERIAL, CIMBRADO Y DESIMBRADO, COLADO, VIBRADO, CURADO CON MEMBRANA, EQUIPO, MANO DE OBRA Y HERRAMIENTA.</t>
  </si>
  <si>
    <t>SUMINISTRO, HABILITADO Y COLOCADO DE REJILLA  DE 1.5 X 2.5 MTS EN DUCTO RECTANGULAR A BASE ACERO ESTRUCTURAL A-36, APS DE 4"X4"X1/2", CON SOLERA DE 3"X1/2" COMO BASTIDOR, SOLERA DE 4"X1/4" COMO REJILLA @ 5 CMS LIBRE,  INCLUYE: MATERIALES, CORTES, DESPERDICIOS, SOLDADURA, PINTURA ANTICORROSIVA, PINTURA DE ESMALTE, GRUA, MANIOBRAS, HERRAMIENTA, EQUIPO Y MANO DE OBRA.</t>
  </si>
  <si>
    <t>SUMINISTRO, HABILITADO Y COLOCADO DE REJILLA  DE 1 X 1 M EN DUCTO RECTANGULAR A BASE ACERO ESTRUCTURAL A-36, APS DE 4"X4"X1/2", CON SOLERA DE 3"X1/2" COMO BASTIDOR, SOLERA DE 4"X1/4" COMO REJILLA @ 5 CMS LIBRE,  INCLUYE: MATERIALES, CORTES, DESPERDICIOS, SOLDADURA, PINTURA ANTICORROSIVA, PINTURA DE ESMALTE, GRUA, MANIOBRAS, HERRAMIENTA, EQUIPO Y MANO DE OBRA.</t>
  </si>
  <si>
    <t>CAMA DE ARENA #5, DE 10 CMS DE ESPESOR PARA RECIBIR TUBERIA. INCLUYE: MATERIALES, DESPERDICIOS, ACARREOS, COLOCADO, HERRAMIENTA, EQUIPO Y MANO DE OBRA. VOLUMEN MEDIDO EN SECCION.</t>
  </si>
  <si>
    <t xml:space="preserve">TUBO CONCRETO REFORZADO CON JUNTA HERMETICA QUE CUMPLA CON LAS NORMAS NOM-001-CONAGUA-2001 Y NMX-C-402-ONNCCE-2011 EN DIAMETRO DE 2.44M. (96"). INCLUYE: SUMINISTRO E INSTALACION, MANIORAS, HERRAMIENTA, EQUIPO, MANO DE OBRA, PRUEBAS Y TODO LO NECESARIO PARA SU CORRECTA INSTALACIÓN </t>
  </si>
  <si>
    <t>RELLENO CON MATERIAL PRODUCTO DE BANCO EN CAPAS NO MAYORES DE 20 CM DE ESPESOR, COMPACTADAS AL 95% DE SU PVSM, VOLUMEN MEDIDO EN SECCION, INCLUYE: MATERIAL, AGUA, HOMOGENIZACIÓN, EQUIPO, HERRAMIENTAS Y MANO DE OBRA.</t>
  </si>
  <si>
    <t>RELLENO Y ACOSTILLADO CON MATERIAL DE BANCO SELECCIONADO, COMPACTADO AL 90% DE SU PVSM, 30CM ARRIBA DE LA CLAVE DEL TUBO, VOLUME MEDIDO EN SECCION, INCLUYE: ACARREO, COLOCACION, AGUA, HERRAMIENTA, EQUIPO Y MANO DE OBRA.</t>
  </si>
  <si>
    <t>SUMINISTRO Y COLOCACIÓN DE CARPETA  DE CONCRETO ASFÁLTICO DE 5 CMESPESOR COMPACTO DE ACUERDO A PROYECTO; MEZCLA ELABORADA EN PLANTA CON CEMENTO ASFALTICO MODIFICADO CON POLIMEROS TIPO SBS QUE GARANTICE UNA ESTABILIDAD DE 1,200 KG, FLUJO DE ENTRE 2 A 3.5 MM. RELACIÓN DE VACÍOS ENTRE 3% Y 5% CON MATERIAL 100% PRODUCTO DE TRITURACIÓN, CUMPLIENDO CON LOS PARÁMETROS DE CALIDAD CITADOS EN LA SECCIÓN SÉPTIMA DEL CAPÍTULO CUARTO DE LA LEY PARA LA CONTRUCCIÓN Y REHABILITACIÓN DE PAVIMENTOS DEL ESTADO (ARTÍCULOS 69 AL 77). INCLUYE: SUMINISTRO DE MATERIALES, ACARREOS, MAQUINARIA, EQUIPO DE TENDIDO Y COMPACTADO, RIEGO DE LIGA CON EMULSIÓN ASFÁLTICA DE ROMPIMIENTO RAPIDO A RAZON DE  0.5 LTS/M2, MANO DE OBRA, DESPERDICIOS Y TODO LO NECESARIO PARA SU CORRECTA EJECUCIÓN; INCLUYENDO TAMBIÉN SUPERVISIÓN POR PARTE DE PROFESIONAL RESPONSABLE Y DISEÑO DE LA MEZCLA ASFÁLTICA Y CONTROL DE CALIDAD POR PARTE DE LABORATORIO CERTIFICADO CONFORME A LA NORMA TÉCNICA NTEPNL-03-C DE LA LEY DE PAVIMENTOS ANTERIORMENTE REFERIDA.</t>
  </si>
  <si>
    <t>DESMONTAJE DE EQUIPO DE MEDICIÓN EN MEDIA TENSIÓN TIPO POSTE, PARA 15 KV Y BASE ,INCLUYE: LA COLOCACIÓN DE MATERIAL A CUALQUIER ALTURA, MANO DE OBRA, EQUIPO, HERRAMIENTA,  MATERIALES DE CONSUMO Y TODO LO NECESARIO PARA SU CORRECTA EJECUCIÓN. DE ACUERDO A NORMAS CFE</t>
  </si>
  <si>
    <t>SUBRASANTE FORMADA CON MATERIAL DE BANCO, COMPACTADA AL 100%  DE SU PVSM AASHTO ESTANDAR, DE 30 CM ESPESOR COMPACTO, VOLUMEN MEDIDO EN SECCION, DE ACUERDO CON LAS NORMAS DE LA SCT, Y LOS ART. 42, 43, 44, 45, 46, 47 DE LA LEY PARA LA CONSTRUCCION Y REHABILITACION DE PAVIMENTOS DEL ESTADO DE NUEVO LEON, VIGENTE, INCLUYE: AGUA, DESPERDICIOS, HOMOGENIZACION, MATERIALES, MAQUINARIA, EQUIPO, HERRAMIENTA Y MANO DE OBRA. CONTROL DE CALIDAD POR PARTE DE LABORATORIO CERTIFICADO CONFORME A LA NORMA TÉCNICA NTEPNL-03-C "CERTIFICACIÓN DE LABORATORIOS" DE LA LEY DE PAVIMENTOS ANTERIORMENTE REFERIDA Y TODO LO NECESARIO PARA SU CORRECTA EJECUCIÓN.</t>
  </si>
  <si>
    <t>TRÁMITE Y PAGOS ANTE CFE PARA POR CONEXIONES, DESCONEXIONES, UNIDAD VERIFICADORA Y TODO LO NECESARIO PARA LA CORRECTA RECONEXIÓN DEL SERVICIO ELÉCTRICO</t>
  </si>
  <si>
    <t>SUMINISTRO E INSTALACIÓN DE  DE CUCHILLAS  CORTA CIRCUITO PARA 15 KV ,INCLUYE: LA COLOCACIÓN DE MATERIAL A CUALQUIER ALTURA, MANO DE OBRA, EQUIPO, HERRAMIENTA,  MATERIALES DE CONSUMO Y TODO LO NECESARIO PARA SU CORRECTA EJECUCIÓN. DE ACUERDO A NORMAS CFE</t>
  </si>
  <si>
    <t>SUMINISTRO E INSTALACIÓN DE HERRAJE PARA APARTARAYOS DE OXIDO DE ZINK  PARA 15 KV ,INCLUYE: LA COLOCACIÓN DE MATERIAL A CUALQUIER ALTURA, MANO DE OBRA, EQUIPO, HERRAMIENTA,  MATERIALES DE CONSUMO Y TODO LO NECESARIO PARA SU CORRECTA EJECUCIÓN. DE ACUERDO A NORMAS CFE</t>
  </si>
  <si>
    <t>SUMINISTRO E INSTALACIÓN DE  DE APARTARRAYOS DE OXIDO DE ZINK  PARA 15 KV ,INCLUYE: LA COLOCACIÓN DE MATERIAL A CUALQUIER ALTURA, MANO DE OBRA, EQUIPO, HERRAMIENTA,  MATERIALES DE CONSUMO Y TODO LO NECESARIO PARA SU CORRECTA EJECUCIÓN. DE ACUERDO A NORMAS CFE</t>
  </si>
  <si>
    <t>SUMINISTRO E INSTALACIÓN DE EQUIPO DE CABLE DE COBRE CAL 4   AWG ,INCLUYE: LA COLOCACIÓN DE MATERIAL A CUALQUIER ALTURA, MANO DE OBRA, EQUIPO, HERRAMIENTA,  MATERIALES DE CONSUMO Y TODO LO NECESARIO PARA SU CORRECTA EJECUCIÓN. DE ACUERDO A NORMAS CFE</t>
  </si>
  <si>
    <t>SUMINISTRO E INSTALACIÓN DE  DE AISLADOR DE SUSPENSIÓN SINTETICO POLIMERICO   PARA 15 KV ,INCLUYE: LA COLOCACIÓN DE MATERIAL A CUALQUIER ALTURA, MANO DE OBRA, EQUIPO, HERRAMIENTA,  MATERIALES DE CONSUMO Y TODO LO NECESARIO PARA SU CORRECTA EJECUCIÓN. DE ACUERDO A NORMAS CFE</t>
  </si>
  <si>
    <t>FECHA: 04 SEPTIEMBRE 2017</t>
  </si>
  <si>
    <t>ANEXO E3</t>
  </si>
  <si>
    <t>SINL-CPE-074-2017</t>
  </si>
  <si>
    <t>JUNTA</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</si>
</sst>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1" formatCode="_-* #,##0_-;\-* #,##0_-;_-* &quot;-&quot;_-;_-@_-"/>
    <numFmt numFmtId="44" formatCode="_-&quot;$&quot;* #,##0.00_-;\-&quot;$&quot;* #,##0.00_-;_-&quot;$&quot;* &quot;-&quot;??_-;_-@_-"/>
    <numFmt numFmtId="43" formatCode="_-* #,##0.00_-;\-* #,##0.00_-;_-* &quot;-&quot;??_-;_-@_-"/>
    <numFmt numFmtId="164" formatCode="_-[$$-80A]* #,##0_-;\-[$$-80A]* #,##0_-;_-[$$-80A]* &quot;-&quot;??_-;_-@_-"/>
    <numFmt numFmtId="165" formatCode="#,##0\ &quot;€&quot;;\-#,##0\ &quot;€&quot;"/>
    <numFmt numFmtId="166" formatCode="#,##0.00\ &quot;€&quot;;\-#,##0.00\ &quot;€&quot;"/>
    <numFmt numFmtId="167" formatCode="_-&quot;Pts&quot;\ * #,##0.00_-;\-&quot;Pts&quot;\ * #,##0.00_-;_-&quot;Pts&quot;\ * &quot;-&quot;??_-;_-@_-"/>
    <numFmt numFmtId="168" formatCode="_(&quot;$&quot;\ #,##0.00_);_(&quot;$&quot;* \(#,##0.00\);_(&quot;$&quot;* &quot;-&quot;??_);_(@_)"/>
    <numFmt numFmtId="169" formatCode="_-* #,##0.00\ [$€]_-;\-* #,##0.00\ [$€]_-;_-* &quot;-&quot;??\ [$€]_-;_-@_-"/>
    <numFmt numFmtId="170" formatCode="_-* #,##0\ _P_t_s_-;\-* #,##0\ _P_t_s_-;_-* &quot;-&quot;\ _P_t_s_-;_-@_-"/>
  </numFmts>
  <fonts count="32" x14ac:knownFonts="1">
    <font>
      <sz val="11"/>
      <color theme="1"/>
      <name val="Geomanist Regular"/>
      <family val="2"/>
    </font>
    <font>
      <sz val="11"/>
      <color theme="1"/>
      <name val="Calibri"/>
      <family val="2"/>
      <scheme val="minor"/>
    </font>
    <font>
      <sz val="11"/>
      <color theme="1"/>
      <name val="Calibri"/>
      <family val="2"/>
      <scheme val="minor"/>
    </font>
    <font>
      <b/>
      <sz val="11"/>
      <color theme="1"/>
      <name val="Calibri"/>
      <family val="2"/>
      <scheme val="minor"/>
    </font>
    <font>
      <sz val="11"/>
      <color theme="1"/>
      <name val="Geomanist Regular"/>
      <family val="2"/>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sz val="10"/>
      <color theme="1"/>
      <name val="Arial"/>
      <family val="2"/>
    </font>
    <font>
      <b/>
      <sz val="11"/>
      <name val="Calibri"/>
      <family val="2"/>
      <scheme val="minor"/>
    </font>
    <font>
      <b/>
      <sz val="10"/>
      <color rgb="FF000000"/>
      <name val="Calibri"/>
      <family val="2"/>
      <scheme val="minor"/>
    </font>
    <font>
      <b/>
      <sz val="10"/>
      <color theme="1"/>
      <name val="Calibri"/>
      <family val="2"/>
      <scheme val="minor"/>
    </font>
    <font>
      <b/>
      <sz val="12"/>
      <color theme="0"/>
      <name val="Calibri"/>
      <family val="2"/>
      <scheme val="minor"/>
    </font>
    <font>
      <sz val="9"/>
      <color theme="1"/>
      <name val="Arial"/>
      <family val="2"/>
    </font>
    <font>
      <sz val="9"/>
      <color theme="1"/>
      <name val="Calibri"/>
      <family val="2"/>
      <scheme val="minor"/>
    </font>
    <font>
      <sz val="8"/>
      <color rgb="FF000000"/>
      <name val="Calibri"/>
      <family val="2"/>
    </font>
    <font>
      <sz val="9"/>
      <name val="Calibri"/>
      <family val="2"/>
      <scheme val="minor"/>
    </font>
    <font>
      <b/>
      <sz val="9"/>
      <color rgb="FFFF0000"/>
      <name val="Calibri"/>
      <family val="2"/>
      <scheme val="minor"/>
    </font>
    <font>
      <sz val="9"/>
      <color rgb="FF000000"/>
      <name val="Calibri"/>
      <family val="2"/>
    </font>
    <font>
      <b/>
      <sz val="9"/>
      <color theme="1"/>
      <name val="Calibri"/>
      <family val="2"/>
      <scheme val="minor"/>
    </font>
    <font>
      <sz val="8"/>
      <color theme="1"/>
      <name val="Arial"/>
      <family val="2"/>
    </font>
    <font>
      <sz val="10"/>
      <color indexed="8"/>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48">
    <xf numFmtId="0" fontId="0" fillId="0" borderId="0"/>
    <xf numFmtId="164" fontId="4" fillId="0" borderId="0"/>
    <xf numFmtId="44" fontId="2" fillId="0" borderId="0" applyFont="0" applyFill="0" applyBorder="0" applyAlignment="0" applyProtection="0"/>
    <xf numFmtId="39" fontId="11" fillId="0" borderId="0"/>
    <xf numFmtId="0" fontId="2" fillId="0" borderId="0"/>
    <xf numFmtId="44" fontId="4" fillId="0" borderId="0" applyFont="0" applyFill="0" applyBorder="0" applyAlignment="0" applyProtection="0"/>
    <xf numFmtId="43" fontId="4" fillId="0" borderId="0" applyFont="0" applyFill="0" applyBorder="0" applyAlignment="0" applyProtection="0"/>
    <xf numFmtId="0" fontId="1" fillId="0" borderId="0"/>
    <xf numFmtId="0" fontId="26" fillId="0" borderId="0">
      <alignment vertical="top"/>
    </xf>
    <xf numFmtId="0" fontId="1" fillId="0" borderId="0"/>
    <xf numFmtId="0" fontId="1" fillId="0" borderId="0"/>
    <xf numFmtId="0" fontId="27" fillId="0" borderId="0"/>
    <xf numFmtId="0" fontId="27" fillId="0" borderId="0"/>
    <xf numFmtId="0" fontId="27"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13" fillId="0" borderId="0">
      <alignment vertical="top"/>
    </xf>
    <xf numFmtId="0" fontId="26"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6"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6"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6" fillId="0" borderId="0">
      <alignment vertical="top"/>
    </xf>
    <xf numFmtId="0" fontId="26"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6"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6"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6" fillId="0" borderId="0">
      <alignment vertical="top"/>
    </xf>
    <xf numFmtId="0" fontId="26"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6"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41" fontId="27" fillId="0" borderId="0" applyFont="0" applyFill="0" applyBorder="0" applyAlignment="0" applyProtection="0"/>
    <xf numFmtId="0" fontId="27" fillId="0" borderId="0" applyFont="0" applyFill="0" applyBorder="0" applyAlignment="0" applyProtection="0"/>
    <xf numFmtId="166" fontId="27" fillId="0" borderId="0" applyFont="0" applyFill="0" applyBorder="0" applyAlignment="0" applyProtection="0"/>
    <xf numFmtId="41" fontId="29" fillId="0" borderId="0" applyFont="0" applyFill="0" applyBorder="0" applyAlignment="0" applyProtection="0"/>
    <xf numFmtId="0"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170" fontId="27" fillId="0" borderId="0" applyFont="0" applyFill="0" applyBorder="0" applyAlignment="0" applyProtection="0"/>
    <xf numFmtId="170" fontId="27" fillId="0" borderId="0" applyFont="0" applyFill="0" applyBorder="0" applyAlignment="0" applyProtection="0"/>
    <xf numFmtId="170" fontId="27" fillId="0" borderId="0" applyFont="0" applyFill="0" applyBorder="0" applyAlignment="0" applyProtection="0"/>
    <xf numFmtId="170" fontId="27" fillId="0" borderId="0" applyFont="0" applyFill="0" applyBorder="0" applyAlignment="0" applyProtection="0"/>
    <xf numFmtId="170" fontId="27" fillId="0" borderId="0" applyFont="0" applyFill="0" applyBorder="0" applyAlignment="0" applyProtection="0"/>
    <xf numFmtId="170" fontId="27" fillId="0" borderId="0" applyFont="0" applyFill="0" applyBorder="0" applyAlignment="0" applyProtection="0"/>
    <xf numFmtId="170"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168" fontId="27" fillId="0" borderId="0"/>
    <xf numFmtId="0" fontId="27" fillId="0" borderId="0"/>
    <xf numFmtId="165" fontId="27" fillId="0" borderId="0"/>
    <xf numFmtId="167"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27" fillId="0" borderId="0"/>
    <xf numFmtId="0" fontId="27" fillId="0" borderId="0"/>
    <xf numFmtId="0" fontId="27" fillId="0" borderId="0"/>
    <xf numFmtId="0" fontId="30" fillId="0" borderId="0"/>
    <xf numFmtId="0" fontId="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 fillId="0" borderId="0"/>
    <xf numFmtId="0" fontId="1" fillId="0" borderId="0"/>
    <xf numFmtId="0" fontId="27" fillId="0" borderId="0"/>
    <xf numFmtId="0" fontId="27" fillId="0" borderId="0"/>
    <xf numFmtId="0" fontId="27" fillId="0" borderId="0"/>
    <xf numFmtId="0" fontId="27" fillId="0" borderId="0"/>
    <xf numFmtId="0" fontId="27"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7" fillId="0" borderId="0"/>
    <xf numFmtId="0" fontId="27" fillId="0" borderId="0"/>
    <xf numFmtId="0" fontId="27" fillId="0" borderId="0"/>
    <xf numFmtId="0" fontId="27"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9" fillId="0" borderId="0"/>
    <xf numFmtId="0" fontId="29"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6" fillId="0" borderId="0">
      <alignment vertical="top"/>
    </xf>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cellStyleXfs>
  <cellXfs count="112">
    <xf numFmtId="0" fontId="0" fillId="0" borderId="0" xfId="0"/>
    <xf numFmtId="164" fontId="2" fillId="0" borderId="0" xfId="1" applyFont="1" applyBorder="1" applyAlignment="1">
      <alignment vertical="top" wrapText="1"/>
    </xf>
    <xf numFmtId="164" fontId="5" fillId="0" borderId="0" xfId="1" applyFont="1" applyBorder="1" applyAlignment="1" applyProtection="1">
      <alignment vertical="top" wrapText="1"/>
    </xf>
    <xf numFmtId="4" fontId="5" fillId="0" borderId="0" xfId="1" applyNumberFormat="1" applyFont="1" applyBorder="1" applyAlignment="1" applyProtection="1">
      <alignment horizontal="right" vertical="top" wrapText="1"/>
    </xf>
    <xf numFmtId="44" fontId="5" fillId="0" borderId="0" xfId="2" applyFont="1" applyBorder="1" applyAlignment="1" applyProtection="1">
      <alignment horizontal="right" vertical="top" wrapText="1"/>
    </xf>
    <xf numFmtId="44" fontId="5" fillId="0" borderId="0" xfId="2" applyFont="1" applyBorder="1" applyAlignment="1" applyProtection="1">
      <alignment horizontal="left" vertical="top" wrapText="1"/>
      <protection locked="0"/>
    </xf>
    <xf numFmtId="164" fontId="5" fillId="0" borderId="0" xfId="1" applyFont="1" applyBorder="1" applyAlignment="1" applyProtection="1">
      <alignment horizontal="center" vertical="top" wrapText="1"/>
    </xf>
    <xf numFmtId="44" fontId="6" fillId="0" borderId="0" xfId="2" applyFont="1" applyBorder="1" applyAlignment="1" applyProtection="1">
      <alignment horizontal="right" vertical="top" wrapText="1"/>
    </xf>
    <xf numFmtId="44" fontId="6" fillId="0" borderId="0" xfId="2" applyFont="1" applyBorder="1" applyAlignment="1" applyProtection="1">
      <alignment horizontal="center" vertical="top" wrapText="1"/>
    </xf>
    <xf numFmtId="164" fontId="9" fillId="0" borderId="0" xfId="1" applyFont="1" applyBorder="1" applyAlignment="1" applyProtection="1">
      <alignment vertical="top" wrapText="1"/>
    </xf>
    <xf numFmtId="164" fontId="10" fillId="0" borderId="0" xfId="1" applyFont="1" applyBorder="1" applyAlignment="1" applyProtection="1">
      <alignment horizontal="justify" vertical="top" wrapText="1"/>
    </xf>
    <xf numFmtId="164" fontId="10" fillId="0" borderId="0" xfId="1" applyFont="1" applyBorder="1" applyAlignment="1">
      <alignment horizontal="center" vertical="top" wrapText="1"/>
    </xf>
    <xf numFmtId="4" fontId="10" fillId="0" borderId="0" xfId="1" applyNumberFormat="1" applyFont="1" applyBorder="1" applyAlignment="1">
      <alignment horizontal="right" vertical="top" wrapText="1"/>
    </xf>
    <xf numFmtId="44" fontId="6" fillId="0" borderId="0" xfId="2" applyFont="1" applyBorder="1" applyAlignment="1">
      <alignment horizontal="right" vertical="top" wrapText="1"/>
    </xf>
    <xf numFmtId="44" fontId="6" fillId="0" borderId="0" xfId="2" applyFont="1" applyBorder="1" applyAlignment="1">
      <alignment vertical="top" wrapText="1"/>
    </xf>
    <xf numFmtId="39" fontId="8" fillId="0" borderId="0" xfId="3" applyFont="1" applyBorder="1" applyAlignment="1" applyProtection="1">
      <alignment horizontal="left" vertical="top" wrapText="1"/>
    </xf>
    <xf numFmtId="44" fontId="12" fillId="0" borderId="0" xfId="2" applyFont="1" applyBorder="1" applyAlignment="1">
      <alignment horizontal="right" vertical="top" wrapText="1"/>
    </xf>
    <xf numFmtId="39" fontId="5" fillId="0" borderId="0" xfId="3" applyFont="1" applyBorder="1" applyAlignment="1" applyProtection="1">
      <alignment vertical="top"/>
    </xf>
    <xf numFmtId="39" fontId="5" fillId="0" borderId="0" xfId="3" applyFont="1" applyBorder="1" applyAlignment="1" applyProtection="1">
      <alignment vertical="top" wrapText="1"/>
    </xf>
    <xf numFmtId="39" fontId="5" fillId="0" borderId="0" xfId="3" applyFont="1" applyBorder="1" applyAlignment="1" applyProtection="1">
      <alignment vertical="top" wrapText="1"/>
      <protection locked="0"/>
    </xf>
    <xf numFmtId="164" fontId="13" fillId="0" borderId="0" xfId="1" applyFont="1" applyBorder="1" applyAlignment="1">
      <alignment vertical="top" wrapText="1"/>
    </xf>
    <xf numFmtId="164" fontId="6" fillId="0" borderId="0" xfId="1" applyFont="1" applyBorder="1" applyAlignment="1">
      <alignment horizontal="center" vertical="top" wrapText="1"/>
    </xf>
    <xf numFmtId="164" fontId="6" fillId="0" borderId="0" xfId="1" applyFont="1" applyBorder="1" applyAlignment="1">
      <alignment horizontal="justify" vertical="top" wrapText="1"/>
    </xf>
    <xf numFmtId="4" fontId="6" fillId="0" borderId="0" xfId="1" applyNumberFormat="1" applyFont="1" applyBorder="1" applyAlignment="1">
      <alignment vertical="top" wrapText="1"/>
    </xf>
    <xf numFmtId="0" fontId="14" fillId="0" borderId="0" xfId="1" quotePrefix="1" applyNumberFormat="1" applyFont="1" applyBorder="1" applyAlignment="1" applyProtection="1">
      <alignment horizontal="right" vertical="top" wrapText="1"/>
      <protection locked="0"/>
    </xf>
    <xf numFmtId="4" fontId="6" fillId="0" borderId="0" xfId="1" applyNumberFormat="1" applyFont="1" applyBorder="1" applyAlignment="1" applyProtection="1">
      <alignment horizontal="center" vertical="top" wrapText="1"/>
      <protection locked="0"/>
    </xf>
    <xf numFmtId="4" fontId="5" fillId="0" borderId="0" xfId="1" applyNumberFormat="1" applyFont="1" applyBorder="1" applyAlignment="1" applyProtection="1">
      <alignment vertical="top" wrapText="1"/>
      <protection locked="0"/>
    </xf>
    <xf numFmtId="164" fontId="15" fillId="2" borderId="1" xfId="1" applyFont="1" applyFill="1" applyBorder="1" applyAlignment="1">
      <alignment horizontal="center" vertical="top" wrapText="1"/>
    </xf>
    <xf numFmtId="4" fontId="15" fillId="2" borderId="1" xfId="1" applyNumberFormat="1" applyFont="1" applyFill="1" applyBorder="1" applyAlignment="1">
      <alignment horizontal="center" vertical="top" wrapText="1"/>
    </xf>
    <xf numFmtId="44" fontId="15" fillId="2" borderId="1" xfId="2" applyFont="1" applyFill="1" applyBorder="1" applyAlignment="1" applyProtection="1">
      <alignment horizontal="center" vertical="top" wrapText="1"/>
      <protection locked="0"/>
    </xf>
    <xf numFmtId="4" fontId="15" fillId="2" borderId="1" xfId="1" applyNumberFormat="1" applyFont="1" applyFill="1" applyBorder="1" applyAlignment="1" applyProtection="1">
      <alignment horizontal="center" vertical="top" wrapText="1"/>
      <protection locked="0"/>
    </xf>
    <xf numFmtId="44" fontId="15" fillId="2" borderId="1" xfId="2" applyFont="1" applyFill="1" applyBorder="1" applyAlignment="1">
      <alignment horizontal="center" vertical="top" wrapText="1"/>
    </xf>
    <xf numFmtId="164" fontId="16" fillId="0" borderId="0" xfId="1" applyFont="1" applyBorder="1" applyAlignment="1">
      <alignment horizontal="center" vertical="top" wrapText="1"/>
    </xf>
    <xf numFmtId="164" fontId="16" fillId="0" borderId="0" xfId="1" applyFont="1" applyBorder="1" applyAlignment="1">
      <alignment horizontal="left" vertical="top" wrapText="1"/>
    </xf>
    <xf numFmtId="164" fontId="12" fillId="0" borderId="0" xfId="1" applyFont="1" applyBorder="1" applyAlignment="1">
      <alignment horizontal="center" vertical="top" wrapText="1"/>
    </xf>
    <xf numFmtId="4" fontId="12" fillId="0" borderId="0" xfId="1" applyNumberFormat="1" applyFont="1" applyBorder="1" applyAlignment="1">
      <alignment horizontal="right" vertical="top" wrapText="1"/>
    </xf>
    <xf numFmtId="44" fontId="12" fillId="0" borderId="0" xfId="2" applyFont="1" applyBorder="1" applyAlignment="1" applyProtection="1">
      <alignment horizontal="right" vertical="top" wrapText="1"/>
      <protection locked="0"/>
    </xf>
    <xf numFmtId="4" fontId="12" fillId="0" borderId="0" xfId="1" applyNumberFormat="1" applyFont="1" applyBorder="1" applyAlignment="1" applyProtection="1">
      <alignment vertical="top" wrapText="1"/>
      <protection locked="0"/>
    </xf>
    <xf numFmtId="164" fontId="12" fillId="3" borderId="0" xfId="1" applyFont="1" applyFill="1" applyBorder="1" applyAlignment="1">
      <alignment vertical="top" wrapText="1"/>
    </xf>
    <xf numFmtId="164" fontId="17" fillId="3" borderId="0" xfId="1" applyFont="1" applyFill="1" applyBorder="1" applyAlignment="1">
      <alignment vertical="top"/>
    </xf>
    <xf numFmtId="164" fontId="18" fillId="3" borderId="0" xfId="1" applyFont="1" applyFill="1" applyBorder="1" applyAlignment="1">
      <alignment vertical="top"/>
    </xf>
    <xf numFmtId="164" fontId="12" fillId="3" borderId="0" xfId="1" applyFont="1" applyFill="1" applyBorder="1" applyAlignment="1">
      <alignment horizontal="center" vertical="top" wrapText="1"/>
    </xf>
    <xf numFmtId="4" fontId="12" fillId="3" borderId="0" xfId="1" applyNumberFormat="1" applyFont="1" applyFill="1" applyBorder="1" applyAlignment="1">
      <alignment horizontal="right" vertical="top" wrapText="1"/>
    </xf>
    <xf numFmtId="44" fontId="12" fillId="3" borderId="0" xfId="2" applyFont="1" applyFill="1" applyBorder="1" applyAlignment="1" applyProtection="1">
      <alignment horizontal="right" vertical="top" wrapText="1"/>
      <protection locked="0"/>
    </xf>
    <xf numFmtId="4" fontId="12" fillId="3" borderId="0" xfId="1" applyNumberFormat="1" applyFont="1" applyFill="1" applyBorder="1" applyAlignment="1" applyProtection="1">
      <alignment vertical="top" wrapText="1"/>
      <protection locked="0"/>
    </xf>
    <xf numFmtId="44" fontId="12" fillId="3" borderId="0" xfId="2" applyFont="1" applyFill="1" applyBorder="1" applyAlignment="1" applyProtection="1">
      <alignment horizontal="right" vertical="top" wrapText="1"/>
    </xf>
    <xf numFmtId="164" fontId="12" fillId="4" borderId="0" xfId="1" applyFont="1" applyFill="1" applyBorder="1" applyAlignment="1">
      <alignment vertical="top" wrapText="1"/>
    </xf>
    <xf numFmtId="164" fontId="16" fillId="4" borderId="0" xfId="1" applyFont="1" applyFill="1" applyBorder="1" applyAlignment="1">
      <alignment vertical="top"/>
    </xf>
    <xf numFmtId="44" fontId="19" fillId="4" borderId="0" xfId="2" applyFont="1" applyFill="1" applyBorder="1" applyAlignment="1" applyProtection="1">
      <alignment horizontal="right" vertical="top"/>
      <protection locked="0"/>
    </xf>
    <xf numFmtId="164" fontId="12" fillId="4" borderId="0" xfId="1" applyFont="1" applyFill="1" applyBorder="1" applyAlignment="1">
      <alignment horizontal="center" vertical="top" wrapText="1"/>
    </xf>
    <xf numFmtId="4" fontId="12" fillId="4" borderId="0" xfId="1" applyNumberFormat="1" applyFont="1" applyFill="1" applyBorder="1" applyAlignment="1">
      <alignment horizontal="right" vertical="top" wrapText="1"/>
    </xf>
    <xf numFmtId="44" fontId="12" fillId="4" borderId="0" xfId="2" applyFont="1" applyFill="1" applyBorder="1" applyAlignment="1" applyProtection="1">
      <alignment horizontal="right" vertical="top" wrapText="1"/>
      <protection locked="0"/>
    </xf>
    <xf numFmtId="4" fontId="12" fillId="4" borderId="0" xfId="1" applyNumberFormat="1" applyFont="1" applyFill="1" applyBorder="1" applyAlignment="1" applyProtection="1">
      <alignment vertical="top" wrapText="1"/>
      <protection locked="0"/>
    </xf>
    <xf numFmtId="44" fontId="12" fillId="4" borderId="0" xfId="2" applyFont="1" applyFill="1" applyBorder="1" applyAlignment="1" applyProtection="1">
      <alignment horizontal="right" vertical="top" wrapText="1"/>
    </xf>
    <xf numFmtId="164" fontId="19" fillId="0" borderId="0" xfId="1" applyFont="1" applyBorder="1" applyAlignment="1">
      <alignment horizontal="center" vertical="top" wrapText="1"/>
    </xf>
    <xf numFmtId="164" fontId="19" fillId="0" borderId="0" xfId="1" applyFont="1" applyBorder="1" applyAlignment="1">
      <alignment horizontal="justify" vertical="top"/>
    </xf>
    <xf numFmtId="4" fontId="19" fillId="0" borderId="0" xfId="1" applyNumberFormat="1" applyFont="1" applyBorder="1" applyAlignment="1">
      <alignment horizontal="right" vertical="top" wrapText="1"/>
    </xf>
    <xf numFmtId="44" fontId="19" fillId="0" borderId="0" xfId="2" applyFont="1" applyBorder="1" applyAlignment="1" applyProtection="1">
      <alignment horizontal="right" vertical="top" wrapText="1"/>
      <protection locked="0"/>
    </xf>
    <xf numFmtId="164" fontId="19" fillId="0" borderId="0" xfId="1" applyFont="1" applyBorder="1" applyAlignment="1" applyProtection="1">
      <alignment horizontal="justify" vertical="top" wrapText="1"/>
      <protection locked="0"/>
    </xf>
    <xf numFmtId="44" fontId="19" fillId="0" borderId="0" xfId="2" applyFont="1" applyBorder="1" applyAlignment="1" applyProtection="1">
      <alignment horizontal="right" vertical="top" wrapText="1"/>
    </xf>
    <xf numFmtId="0" fontId="19" fillId="0" borderId="0" xfId="1" applyNumberFormat="1" applyFont="1" applyAlignment="1">
      <alignment horizontal="justify" vertical="top"/>
    </xf>
    <xf numFmtId="4" fontId="19" fillId="0" borderId="0" xfId="1" applyNumberFormat="1" applyFont="1" applyFill="1" applyBorder="1" applyAlignment="1">
      <alignment horizontal="right" vertical="top" wrapText="1"/>
    </xf>
    <xf numFmtId="164" fontId="20" fillId="0" borderId="0" xfId="1" applyFont="1" applyFill="1" applyBorder="1" applyAlignment="1" applyProtection="1">
      <alignment horizontal="center" vertical="top" wrapText="1"/>
    </xf>
    <xf numFmtId="164" fontId="21" fillId="0" borderId="0" xfId="1" applyFont="1" applyBorder="1" applyAlignment="1">
      <alignment horizontal="center" vertical="top" wrapText="1"/>
    </xf>
    <xf numFmtId="44" fontId="22" fillId="0" borderId="0" xfId="2" applyFont="1" applyBorder="1" applyAlignment="1" applyProtection="1">
      <alignment horizontal="right" vertical="top" wrapText="1"/>
      <protection locked="0"/>
    </xf>
    <xf numFmtId="164" fontId="23" fillId="0" borderId="0" xfId="1" applyFont="1" applyFill="1" applyBorder="1" applyAlignment="1" applyProtection="1">
      <alignment horizontal="justify" vertical="top"/>
    </xf>
    <xf numFmtId="164" fontId="12" fillId="4" borderId="0" xfId="1" applyFont="1" applyFill="1" applyAlignment="1">
      <alignment vertical="top" wrapText="1"/>
    </xf>
    <xf numFmtId="164" fontId="16" fillId="4" borderId="0" xfId="1" applyFont="1" applyFill="1" applyAlignment="1">
      <alignment vertical="top"/>
    </xf>
    <xf numFmtId="44" fontId="12" fillId="4" borderId="0" xfId="2" applyFont="1" applyFill="1" applyAlignment="1" applyProtection="1">
      <alignment horizontal="right" vertical="top"/>
      <protection locked="0"/>
    </xf>
    <xf numFmtId="164" fontId="19" fillId="0" borderId="0" xfId="1" applyFont="1" applyAlignment="1">
      <alignment horizontal="center" vertical="top" wrapText="1"/>
    </xf>
    <xf numFmtId="44" fontId="12" fillId="4" borderId="0" xfId="2" applyFont="1" applyFill="1" applyBorder="1" applyAlignment="1" applyProtection="1">
      <alignment horizontal="right" vertical="top"/>
      <protection locked="0"/>
    </xf>
    <xf numFmtId="164" fontId="4" fillId="0" borderId="0" xfId="1"/>
    <xf numFmtId="164" fontId="3" fillId="0" borderId="0" xfId="1" applyFont="1"/>
    <xf numFmtId="44" fontId="3" fillId="0" borderId="0" xfId="1" applyNumberFormat="1" applyFont="1"/>
    <xf numFmtId="0" fontId="19" fillId="0" borderId="0" xfId="1" applyNumberFormat="1" applyFont="1" applyBorder="1" applyAlignment="1">
      <alignment horizontal="center" vertical="top" wrapText="1"/>
    </xf>
    <xf numFmtId="0" fontId="13" fillId="0" borderId="0" xfId="0" applyFont="1" applyAlignment="1">
      <alignment vertical="top" wrapText="1"/>
    </xf>
    <xf numFmtId="0" fontId="12" fillId="4" borderId="0" xfId="0" applyFont="1" applyFill="1" applyAlignment="1">
      <alignment vertical="top" wrapText="1"/>
    </xf>
    <xf numFmtId="0" fontId="16" fillId="4" borderId="0" xfId="0" applyFont="1" applyFill="1" applyAlignment="1">
      <alignment vertical="top"/>
    </xf>
    <xf numFmtId="44" fontId="12" fillId="4" borderId="0" xfId="5" applyFont="1" applyFill="1" applyAlignment="1" applyProtection="1">
      <alignment horizontal="right" vertical="top"/>
      <protection locked="0"/>
    </xf>
    <xf numFmtId="0" fontId="12" fillId="4" borderId="0" xfId="0" applyFont="1" applyFill="1" applyAlignment="1">
      <alignment horizontal="center" vertical="top" wrapText="1"/>
    </xf>
    <xf numFmtId="4" fontId="12" fillId="4" borderId="0" xfId="0" applyNumberFormat="1" applyFont="1" applyFill="1" applyAlignment="1">
      <alignment horizontal="right" vertical="top" wrapText="1"/>
    </xf>
    <xf numFmtId="44" fontId="12" fillId="4" borderId="0" xfId="5" applyFont="1" applyFill="1" applyAlignment="1" applyProtection="1">
      <alignment horizontal="right" vertical="top" wrapText="1"/>
      <protection locked="0"/>
    </xf>
    <xf numFmtId="4" fontId="12" fillId="4" borderId="0" xfId="0" applyNumberFormat="1" applyFont="1" applyFill="1" applyAlignment="1" applyProtection="1">
      <alignment vertical="top" wrapText="1"/>
      <protection locked="0"/>
    </xf>
    <xf numFmtId="0" fontId="19" fillId="0" borderId="0" xfId="0" applyFont="1" applyAlignment="1">
      <alignment horizontal="center" vertical="top" wrapText="1"/>
    </xf>
    <xf numFmtId="0" fontId="19" fillId="0" borderId="0" xfId="0" applyFont="1" applyAlignment="1">
      <alignment horizontal="justify" vertical="top" wrapText="1"/>
    </xf>
    <xf numFmtId="4" fontId="19" fillId="0" borderId="0" xfId="0" applyNumberFormat="1" applyFont="1" applyAlignment="1">
      <alignment horizontal="right" vertical="top" wrapText="1"/>
    </xf>
    <xf numFmtId="44" fontId="19" fillId="0" borderId="0" xfId="5" applyFont="1" applyAlignment="1" applyProtection="1">
      <alignment horizontal="right" vertical="top" wrapText="1"/>
      <protection locked="0"/>
    </xf>
    <xf numFmtId="0" fontId="19" fillId="0" borderId="0" xfId="0" applyFont="1" applyAlignment="1" applyProtection="1">
      <alignment horizontal="justify" vertical="top" wrapText="1"/>
      <protection locked="0"/>
    </xf>
    <xf numFmtId="0" fontId="25" fillId="0" borderId="0" xfId="0" applyFont="1" applyAlignment="1">
      <alignment vertical="top" wrapText="1"/>
    </xf>
    <xf numFmtId="0" fontId="12" fillId="4" borderId="0" xfId="0" applyFont="1" applyFill="1" applyBorder="1" applyAlignment="1">
      <alignment vertical="top" wrapText="1"/>
    </xf>
    <xf numFmtId="0" fontId="16" fillId="4" borderId="0" xfId="0" applyFont="1" applyFill="1" applyBorder="1" applyAlignment="1">
      <alignment vertical="top"/>
    </xf>
    <xf numFmtId="44" fontId="12" fillId="4" borderId="0" xfId="5" applyFont="1" applyFill="1" applyAlignment="1">
      <alignment horizontal="right" vertical="top" wrapText="1"/>
    </xf>
    <xf numFmtId="0" fontId="19" fillId="0" borderId="0" xfId="0" applyFont="1" applyBorder="1" applyAlignment="1">
      <alignment horizontal="center" vertical="top" wrapText="1"/>
    </xf>
    <xf numFmtId="0" fontId="19" fillId="0" borderId="0" xfId="0" applyNumberFormat="1" applyFont="1" applyAlignment="1">
      <alignment horizontal="justify" vertical="top"/>
    </xf>
    <xf numFmtId="0" fontId="19" fillId="0" borderId="0" xfId="0" applyFont="1" applyAlignment="1">
      <alignment horizontal="center" vertical="top"/>
    </xf>
    <xf numFmtId="44" fontId="19" fillId="0" borderId="0" xfId="5" applyFont="1" applyAlignment="1">
      <alignment horizontal="right" vertical="top" wrapText="1"/>
    </xf>
    <xf numFmtId="0" fontId="23" fillId="0" borderId="0" xfId="0" applyFont="1" applyFill="1" applyBorder="1" applyAlignment="1" applyProtection="1">
      <alignment horizontal="center" vertical="top" wrapText="1"/>
    </xf>
    <xf numFmtId="44" fontId="0" fillId="0" borderId="0" xfId="0" applyNumberFormat="1"/>
    <xf numFmtId="0" fontId="19" fillId="0" borderId="0" xfId="1" applyNumberFormat="1" applyFont="1" applyFill="1" applyBorder="1" applyAlignment="1">
      <alignment horizontal="center" vertical="top" wrapText="1"/>
    </xf>
    <xf numFmtId="0" fontId="19" fillId="0" borderId="0" xfId="1" applyNumberFormat="1" applyFont="1" applyFill="1" applyAlignment="1">
      <alignment horizontal="justify" vertical="top"/>
    </xf>
    <xf numFmtId="164" fontId="19" fillId="0" borderId="0" xfId="1" applyFont="1" applyFill="1" applyBorder="1" applyAlignment="1">
      <alignment horizontal="center" vertical="top" wrapText="1"/>
    </xf>
    <xf numFmtId="44" fontId="19" fillId="0" borderId="0" xfId="2" applyFont="1" applyFill="1" applyBorder="1" applyAlignment="1" applyProtection="1">
      <alignment horizontal="right" vertical="top" wrapText="1"/>
      <protection locked="0"/>
    </xf>
    <xf numFmtId="164" fontId="19" fillId="0" borderId="0" xfId="1" applyFont="1" applyFill="1" applyBorder="1" applyAlignment="1" applyProtection="1">
      <alignment horizontal="justify" vertical="top" wrapText="1"/>
      <protection locked="0"/>
    </xf>
    <xf numFmtId="44" fontId="19" fillId="0" borderId="0" xfId="2" applyFont="1" applyFill="1" applyBorder="1" applyAlignment="1" applyProtection="1">
      <alignment horizontal="right" vertical="top" wrapText="1"/>
    </xf>
    <xf numFmtId="4" fontId="19" fillId="0" borderId="0" xfId="0" applyNumberFormat="1" applyFont="1" applyFill="1" applyAlignment="1">
      <alignment horizontal="right" vertical="top" wrapText="1"/>
    </xf>
    <xf numFmtId="0" fontId="23" fillId="0" borderId="0" xfId="0" applyFont="1" applyFill="1" applyBorder="1" applyAlignment="1" applyProtection="1">
      <alignment horizontal="justify" vertical="top" wrapText="1"/>
    </xf>
    <xf numFmtId="0" fontId="19" fillId="0" borderId="0" xfId="1" applyNumberFormat="1" applyFont="1" applyAlignment="1">
      <alignment horizontal="center" vertical="top" wrapText="1"/>
    </xf>
    <xf numFmtId="43" fontId="19" fillId="0" borderId="0" xfId="6" applyFont="1" applyBorder="1" applyAlignment="1">
      <alignment vertical="top" wrapText="1"/>
    </xf>
    <xf numFmtId="0" fontId="19" fillId="0" borderId="0" xfId="0" applyFont="1" applyFill="1" applyAlignment="1">
      <alignment horizontal="justify" vertical="top" wrapText="1"/>
    </xf>
    <xf numFmtId="164" fontId="7" fillId="0" borderId="0" xfId="1" applyFont="1" applyBorder="1" applyAlignment="1" applyProtection="1">
      <alignment horizontal="center" vertical="top" wrapText="1"/>
    </xf>
    <xf numFmtId="164" fontId="8" fillId="0" borderId="0" xfId="1" applyFont="1" applyBorder="1" applyAlignment="1" applyProtection="1">
      <alignment horizontal="center" vertical="top" wrapText="1"/>
    </xf>
    <xf numFmtId="39" fontId="5" fillId="0" borderId="0" xfId="3" applyFont="1" applyBorder="1" applyAlignment="1" applyProtection="1">
      <alignment horizontal="left" vertical="top" wrapText="1"/>
    </xf>
  </cellXfs>
  <cellStyles count="34148">
    <cellStyle name="0,0_x000d__x000a_NA_x000d__x000a_" xfId="13"/>
    <cellStyle name="Comma 2" xfId="14"/>
    <cellStyle name="Comma 2 10" xfId="15"/>
    <cellStyle name="Comma 2 10 2" xfId="16"/>
    <cellStyle name="Comma 2 10 2 2" xfId="17"/>
    <cellStyle name="Comma 2 10 2 2 2" xfId="18"/>
    <cellStyle name="Comma 2 10 2 2 2 2" xfId="19"/>
    <cellStyle name="Comma 2 10 2 2 3" xfId="20"/>
    <cellStyle name="Comma 2 10 2 3" xfId="21"/>
    <cellStyle name="Comma 2 10 2 3 2" xfId="22"/>
    <cellStyle name="Comma 2 10 2 4" xfId="23"/>
    <cellStyle name="Comma 2 10 3" xfId="24"/>
    <cellStyle name="Comma 2 10 3 2" xfId="25"/>
    <cellStyle name="Comma 2 10 3 2 2" xfId="26"/>
    <cellStyle name="Comma 2 10 3 3" xfId="27"/>
    <cellStyle name="Comma 2 10 4" xfId="28"/>
    <cellStyle name="Comma 2 10 4 2" xfId="29"/>
    <cellStyle name="Comma 2 10 5" xfId="30"/>
    <cellStyle name="Comma 2 11" xfId="31"/>
    <cellStyle name="Comma 2 11 2" xfId="32"/>
    <cellStyle name="Comma 2 11 2 2" xfId="33"/>
    <cellStyle name="Comma 2 11 2 2 2" xfId="34"/>
    <cellStyle name="Comma 2 11 2 2 2 2" xfId="35"/>
    <cellStyle name="Comma 2 11 2 2 3" xfId="36"/>
    <cellStyle name="Comma 2 11 2 3" xfId="37"/>
    <cellStyle name="Comma 2 11 2 3 2" xfId="38"/>
    <cellStyle name="Comma 2 11 2 4" xfId="39"/>
    <cellStyle name="Comma 2 11 3" xfId="40"/>
    <cellStyle name="Comma 2 11 3 2" xfId="41"/>
    <cellStyle name="Comma 2 11 3 2 2" xfId="42"/>
    <cellStyle name="Comma 2 11 3 3" xfId="43"/>
    <cellStyle name="Comma 2 11 4" xfId="44"/>
    <cellStyle name="Comma 2 11 4 2" xfId="45"/>
    <cellStyle name="Comma 2 11 5" xfId="46"/>
    <cellStyle name="Comma 2 12" xfId="47"/>
    <cellStyle name="Comma 2 12 2" xfId="48"/>
    <cellStyle name="Comma 2 12 2 2" xfId="49"/>
    <cellStyle name="Comma 2 12 2 2 2" xfId="50"/>
    <cellStyle name="Comma 2 12 2 2 2 2" xfId="51"/>
    <cellStyle name="Comma 2 12 2 2 3" xfId="52"/>
    <cellStyle name="Comma 2 12 2 3" xfId="53"/>
    <cellStyle name="Comma 2 12 2 3 2" xfId="54"/>
    <cellStyle name="Comma 2 12 2 4" xfId="55"/>
    <cellStyle name="Comma 2 12 3" xfId="56"/>
    <cellStyle name="Comma 2 12 3 2" xfId="57"/>
    <cellStyle name="Comma 2 12 3 2 2" xfId="58"/>
    <cellStyle name="Comma 2 12 3 3" xfId="59"/>
    <cellStyle name="Comma 2 12 4" xfId="60"/>
    <cellStyle name="Comma 2 12 4 2" xfId="61"/>
    <cellStyle name="Comma 2 12 5" xfId="62"/>
    <cellStyle name="Comma 2 13" xfId="63"/>
    <cellStyle name="Comma 2 13 2" xfId="64"/>
    <cellStyle name="Comma 2 13 2 2" xfId="65"/>
    <cellStyle name="Comma 2 13 2 2 2" xfId="66"/>
    <cellStyle name="Comma 2 13 2 3" xfId="67"/>
    <cellStyle name="Comma 2 13 3" xfId="68"/>
    <cellStyle name="Comma 2 13 3 2" xfId="69"/>
    <cellStyle name="Comma 2 13 4" xfId="70"/>
    <cellStyle name="Comma 2 14" xfId="71"/>
    <cellStyle name="Comma 2 14 2" xfId="72"/>
    <cellStyle name="Comma 2 14 2 2" xfId="73"/>
    <cellStyle name="Comma 2 14 3" xfId="74"/>
    <cellStyle name="Comma 2 15" xfId="75"/>
    <cellStyle name="Comma 2 15 2" xfId="76"/>
    <cellStyle name="Comma 2 16" xfId="77"/>
    <cellStyle name="Comma 2 16 2" xfId="78"/>
    <cellStyle name="Comma 2 17" xfId="79"/>
    <cellStyle name="Comma 2 18" xfId="28852"/>
    <cellStyle name="Comma 2 2" xfId="80"/>
    <cellStyle name="Comma 2 2 10" xfId="81"/>
    <cellStyle name="Comma 2 2 10 2" xfId="82"/>
    <cellStyle name="Comma 2 2 10 2 2" xfId="83"/>
    <cellStyle name="Comma 2 2 10 2 2 2" xfId="84"/>
    <cellStyle name="Comma 2 2 10 2 2 2 2" xfId="85"/>
    <cellStyle name="Comma 2 2 10 2 2 3" xfId="86"/>
    <cellStyle name="Comma 2 2 10 2 3" xfId="87"/>
    <cellStyle name="Comma 2 2 10 2 3 2" xfId="88"/>
    <cellStyle name="Comma 2 2 10 2 4" xfId="89"/>
    <cellStyle name="Comma 2 2 10 3" xfId="90"/>
    <cellStyle name="Comma 2 2 10 3 2" xfId="91"/>
    <cellStyle name="Comma 2 2 10 3 2 2" xfId="92"/>
    <cellStyle name="Comma 2 2 10 3 3" xfId="93"/>
    <cellStyle name="Comma 2 2 10 4" xfId="94"/>
    <cellStyle name="Comma 2 2 10 4 2" xfId="95"/>
    <cellStyle name="Comma 2 2 10 5" xfId="96"/>
    <cellStyle name="Comma 2 2 11" xfId="97"/>
    <cellStyle name="Comma 2 2 11 2" xfId="98"/>
    <cellStyle name="Comma 2 2 11 2 2" xfId="99"/>
    <cellStyle name="Comma 2 2 11 2 2 2" xfId="100"/>
    <cellStyle name="Comma 2 2 11 2 3" xfId="101"/>
    <cellStyle name="Comma 2 2 11 3" xfId="102"/>
    <cellStyle name="Comma 2 2 11 3 2" xfId="103"/>
    <cellStyle name="Comma 2 2 11 4" xfId="104"/>
    <cellStyle name="Comma 2 2 12" xfId="105"/>
    <cellStyle name="Comma 2 2 12 2" xfId="106"/>
    <cellStyle name="Comma 2 2 12 2 2" xfId="107"/>
    <cellStyle name="Comma 2 2 12 3" xfId="108"/>
    <cellStyle name="Comma 2 2 13" xfId="109"/>
    <cellStyle name="Comma 2 2 13 2" xfId="110"/>
    <cellStyle name="Comma 2 2 14" xfId="111"/>
    <cellStyle name="Comma 2 2 14 2" xfId="112"/>
    <cellStyle name="Comma 2 2 15" xfId="113"/>
    <cellStyle name="Comma 2 2 16" xfId="28853"/>
    <cellStyle name="Comma 2 2 2" xfId="114"/>
    <cellStyle name="Comma 2 2 2 10" xfId="115"/>
    <cellStyle name="Comma 2 2 2 10 2" xfId="116"/>
    <cellStyle name="Comma 2 2 2 10 2 2" xfId="117"/>
    <cellStyle name="Comma 2 2 2 10 2 2 2" xfId="118"/>
    <cellStyle name="Comma 2 2 2 10 2 3" xfId="119"/>
    <cellStyle name="Comma 2 2 2 10 3" xfId="120"/>
    <cellStyle name="Comma 2 2 2 10 3 2" xfId="121"/>
    <cellStyle name="Comma 2 2 2 10 4" xfId="122"/>
    <cellStyle name="Comma 2 2 2 11" xfId="123"/>
    <cellStyle name="Comma 2 2 2 11 2" xfId="124"/>
    <cellStyle name="Comma 2 2 2 11 2 2" xfId="125"/>
    <cellStyle name="Comma 2 2 2 11 3" xfId="126"/>
    <cellStyle name="Comma 2 2 2 12" xfId="127"/>
    <cellStyle name="Comma 2 2 2 12 2" xfId="128"/>
    <cellStyle name="Comma 2 2 2 13" xfId="129"/>
    <cellStyle name="Comma 2 2 2 13 2" xfId="130"/>
    <cellStyle name="Comma 2 2 2 14" xfId="131"/>
    <cellStyle name="Comma 2 2 2 15" xfId="28854"/>
    <cellStyle name="Comma 2 2 2 2" xfId="132"/>
    <cellStyle name="Comma 2 2 2 2 10" xfId="133"/>
    <cellStyle name="Comma 2 2 2 2 10 2" xfId="134"/>
    <cellStyle name="Comma 2 2 2 2 11" xfId="135"/>
    <cellStyle name="Comma 2 2 2 2 11 2" xfId="136"/>
    <cellStyle name="Comma 2 2 2 2 12" xfId="137"/>
    <cellStyle name="Comma 2 2 2 2 13" xfId="28855"/>
    <cellStyle name="Comma 2 2 2 2 2" xfId="138"/>
    <cellStyle name="Comma 2 2 2 2 2 10" xfId="139"/>
    <cellStyle name="Comma 2 2 2 2 2 11" xfId="28856"/>
    <cellStyle name="Comma 2 2 2 2 2 2" xfId="140"/>
    <cellStyle name="Comma 2 2 2 2 2 2 2" xfId="141"/>
    <cellStyle name="Comma 2 2 2 2 2 2 2 2" xfId="142"/>
    <cellStyle name="Comma 2 2 2 2 2 2 2 2 2" xfId="143"/>
    <cellStyle name="Comma 2 2 2 2 2 2 2 2 2 2" xfId="144"/>
    <cellStyle name="Comma 2 2 2 2 2 2 2 2 2 2 2" xfId="145"/>
    <cellStyle name="Comma 2 2 2 2 2 2 2 2 2 3" xfId="146"/>
    <cellStyle name="Comma 2 2 2 2 2 2 2 2 3" xfId="147"/>
    <cellStyle name="Comma 2 2 2 2 2 2 2 2 3 2" xfId="148"/>
    <cellStyle name="Comma 2 2 2 2 2 2 2 2 4" xfId="149"/>
    <cellStyle name="Comma 2 2 2 2 2 2 2 3" xfId="150"/>
    <cellStyle name="Comma 2 2 2 2 2 2 2 3 2" xfId="151"/>
    <cellStyle name="Comma 2 2 2 2 2 2 2 3 2 2" xfId="152"/>
    <cellStyle name="Comma 2 2 2 2 2 2 2 3 3" xfId="153"/>
    <cellStyle name="Comma 2 2 2 2 2 2 2 4" xfId="154"/>
    <cellStyle name="Comma 2 2 2 2 2 2 2 4 2" xfId="155"/>
    <cellStyle name="Comma 2 2 2 2 2 2 2 5" xfId="156"/>
    <cellStyle name="Comma 2 2 2 2 2 2 3" xfId="157"/>
    <cellStyle name="Comma 2 2 2 2 2 2 3 2" xfId="158"/>
    <cellStyle name="Comma 2 2 2 2 2 2 3 2 2" xfId="159"/>
    <cellStyle name="Comma 2 2 2 2 2 2 3 2 2 2" xfId="160"/>
    <cellStyle name="Comma 2 2 2 2 2 2 3 2 2 2 2" xfId="161"/>
    <cellStyle name="Comma 2 2 2 2 2 2 3 2 2 3" xfId="162"/>
    <cellStyle name="Comma 2 2 2 2 2 2 3 2 3" xfId="163"/>
    <cellStyle name="Comma 2 2 2 2 2 2 3 2 3 2" xfId="164"/>
    <cellStyle name="Comma 2 2 2 2 2 2 3 2 4" xfId="165"/>
    <cellStyle name="Comma 2 2 2 2 2 2 3 3" xfId="166"/>
    <cellStyle name="Comma 2 2 2 2 2 2 3 3 2" xfId="167"/>
    <cellStyle name="Comma 2 2 2 2 2 2 3 3 2 2" xfId="168"/>
    <cellStyle name="Comma 2 2 2 2 2 2 3 3 3" xfId="169"/>
    <cellStyle name="Comma 2 2 2 2 2 2 3 4" xfId="170"/>
    <cellStyle name="Comma 2 2 2 2 2 2 3 4 2" xfId="171"/>
    <cellStyle name="Comma 2 2 2 2 2 2 3 5" xfId="172"/>
    <cellStyle name="Comma 2 2 2 2 2 2 4" xfId="173"/>
    <cellStyle name="Comma 2 2 2 2 2 2 4 2" xfId="174"/>
    <cellStyle name="Comma 2 2 2 2 2 2 4 2 2" xfId="175"/>
    <cellStyle name="Comma 2 2 2 2 2 2 4 2 2 2" xfId="176"/>
    <cellStyle name="Comma 2 2 2 2 2 2 4 2 3" xfId="177"/>
    <cellStyle name="Comma 2 2 2 2 2 2 4 3" xfId="178"/>
    <cellStyle name="Comma 2 2 2 2 2 2 4 3 2" xfId="179"/>
    <cellStyle name="Comma 2 2 2 2 2 2 4 4" xfId="180"/>
    <cellStyle name="Comma 2 2 2 2 2 2 5" xfId="181"/>
    <cellStyle name="Comma 2 2 2 2 2 2 5 2" xfId="182"/>
    <cellStyle name="Comma 2 2 2 2 2 2 5 2 2" xfId="183"/>
    <cellStyle name="Comma 2 2 2 2 2 2 5 3" xfId="184"/>
    <cellStyle name="Comma 2 2 2 2 2 2 6" xfId="185"/>
    <cellStyle name="Comma 2 2 2 2 2 2 6 2" xfId="186"/>
    <cellStyle name="Comma 2 2 2 2 2 2 7" xfId="187"/>
    <cellStyle name="Comma 2 2 2 2 2 2 8" xfId="28857"/>
    <cellStyle name="Comma 2 2 2 2 2 3" xfId="188"/>
    <cellStyle name="Comma 2 2 2 2 2 3 2" xfId="189"/>
    <cellStyle name="Comma 2 2 2 2 2 3 2 2" xfId="190"/>
    <cellStyle name="Comma 2 2 2 2 2 3 2 2 2" xfId="191"/>
    <cellStyle name="Comma 2 2 2 2 2 3 2 2 2 2" xfId="192"/>
    <cellStyle name="Comma 2 2 2 2 2 3 2 2 3" xfId="193"/>
    <cellStyle name="Comma 2 2 2 2 2 3 2 3" xfId="194"/>
    <cellStyle name="Comma 2 2 2 2 2 3 2 3 2" xfId="195"/>
    <cellStyle name="Comma 2 2 2 2 2 3 2 4" xfId="196"/>
    <cellStyle name="Comma 2 2 2 2 2 3 3" xfId="197"/>
    <cellStyle name="Comma 2 2 2 2 2 3 3 2" xfId="198"/>
    <cellStyle name="Comma 2 2 2 2 2 3 3 2 2" xfId="199"/>
    <cellStyle name="Comma 2 2 2 2 2 3 3 3" xfId="200"/>
    <cellStyle name="Comma 2 2 2 2 2 3 4" xfId="201"/>
    <cellStyle name="Comma 2 2 2 2 2 3 4 2" xfId="202"/>
    <cellStyle name="Comma 2 2 2 2 2 3 5" xfId="203"/>
    <cellStyle name="Comma 2 2 2 2 2 4" xfId="204"/>
    <cellStyle name="Comma 2 2 2 2 2 4 2" xfId="205"/>
    <cellStyle name="Comma 2 2 2 2 2 4 2 2" xfId="206"/>
    <cellStyle name="Comma 2 2 2 2 2 4 2 2 2" xfId="207"/>
    <cellStyle name="Comma 2 2 2 2 2 4 2 2 2 2" xfId="208"/>
    <cellStyle name="Comma 2 2 2 2 2 4 2 2 3" xfId="209"/>
    <cellStyle name="Comma 2 2 2 2 2 4 2 3" xfId="210"/>
    <cellStyle name="Comma 2 2 2 2 2 4 2 3 2" xfId="211"/>
    <cellStyle name="Comma 2 2 2 2 2 4 2 4" xfId="212"/>
    <cellStyle name="Comma 2 2 2 2 2 4 3" xfId="213"/>
    <cellStyle name="Comma 2 2 2 2 2 4 3 2" xfId="214"/>
    <cellStyle name="Comma 2 2 2 2 2 4 3 2 2" xfId="215"/>
    <cellStyle name="Comma 2 2 2 2 2 4 3 3" xfId="216"/>
    <cellStyle name="Comma 2 2 2 2 2 4 4" xfId="217"/>
    <cellStyle name="Comma 2 2 2 2 2 4 4 2" xfId="218"/>
    <cellStyle name="Comma 2 2 2 2 2 4 5" xfId="219"/>
    <cellStyle name="Comma 2 2 2 2 2 5" xfId="220"/>
    <cellStyle name="Comma 2 2 2 2 2 5 2" xfId="221"/>
    <cellStyle name="Comma 2 2 2 2 2 5 2 2" xfId="222"/>
    <cellStyle name="Comma 2 2 2 2 2 5 2 2 2" xfId="223"/>
    <cellStyle name="Comma 2 2 2 2 2 5 2 2 2 2" xfId="224"/>
    <cellStyle name="Comma 2 2 2 2 2 5 2 2 3" xfId="225"/>
    <cellStyle name="Comma 2 2 2 2 2 5 2 3" xfId="226"/>
    <cellStyle name="Comma 2 2 2 2 2 5 2 3 2" xfId="227"/>
    <cellStyle name="Comma 2 2 2 2 2 5 2 4" xfId="228"/>
    <cellStyle name="Comma 2 2 2 2 2 5 3" xfId="229"/>
    <cellStyle name="Comma 2 2 2 2 2 5 3 2" xfId="230"/>
    <cellStyle name="Comma 2 2 2 2 2 5 3 2 2" xfId="231"/>
    <cellStyle name="Comma 2 2 2 2 2 5 3 3" xfId="232"/>
    <cellStyle name="Comma 2 2 2 2 2 5 4" xfId="233"/>
    <cellStyle name="Comma 2 2 2 2 2 5 4 2" xfId="234"/>
    <cellStyle name="Comma 2 2 2 2 2 5 5" xfId="235"/>
    <cellStyle name="Comma 2 2 2 2 2 6" xfId="236"/>
    <cellStyle name="Comma 2 2 2 2 2 6 2" xfId="237"/>
    <cellStyle name="Comma 2 2 2 2 2 6 2 2" xfId="238"/>
    <cellStyle name="Comma 2 2 2 2 2 6 2 2 2" xfId="239"/>
    <cellStyle name="Comma 2 2 2 2 2 6 2 3" xfId="240"/>
    <cellStyle name="Comma 2 2 2 2 2 6 3" xfId="241"/>
    <cellStyle name="Comma 2 2 2 2 2 6 3 2" xfId="242"/>
    <cellStyle name="Comma 2 2 2 2 2 6 4" xfId="243"/>
    <cellStyle name="Comma 2 2 2 2 2 7" xfId="244"/>
    <cellStyle name="Comma 2 2 2 2 2 7 2" xfId="245"/>
    <cellStyle name="Comma 2 2 2 2 2 7 2 2" xfId="246"/>
    <cellStyle name="Comma 2 2 2 2 2 7 3" xfId="247"/>
    <cellStyle name="Comma 2 2 2 2 2 8" xfId="248"/>
    <cellStyle name="Comma 2 2 2 2 2 8 2" xfId="249"/>
    <cellStyle name="Comma 2 2 2 2 2 9" xfId="250"/>
    <cellStyle name="Comma 2 2 2 2 2 9 2" xfId="251"/>
    <cellStyle name="Comma 2 2 2 2 3" xfId="252"/>
    <cellStyle name="Comma 2 2 2 2 3 10" xfId="253"/>
    <cellStyle name="Comma 2 2 2 2 3 11" xfId="28858"/>
    <cellStyle name="Comma 2 2 2 2 3 2" xfId="254"/>
    <cellStyle name="Comma 2 2 2 2 3 2 2" xfId="255"/>
    <cellStyle name="Comma 2 2 2 2 3 2 2 2" xfId="256"/>
    <cellStyle name="Comma 2 2 2 2 3 2 2 2 2" xfId="257"/>
    <cellStyle name="Comma 2 2 2 2 3 2 2 2 2 2" xfId="258"/>
    <cellStyle name="Comma 2 2 2 2 3 2 2 2 2 2 2" xfId="259"/>
    <cellStyle name="Comma 2 2 2 2 3 2 2 2 2 3" xfId="260"/>
    <cellStyle name="Comma 2 2 2 2 3 2 2 2 3" xfId="261"/>
    <cellStyle name="Comma 2 2 2 2 3 2 2 2 3 2" xfId="262"/>
    <cellStyle name="Comma 2 2 2 2 3 2 2 2 4" xfId="263"/>
    <cellStyle name="Comma 2 2 2 2 3 2 2 3" xfId="264"/>
    <cellStyle name="Comma 2 2 2 2 3 2 2 3 2" xfId="265"/>
    <cellStyle name="Comma 2 2 2 2 3 2 2 3 2 2" xfId="266"/>
    <cellStyle name="Comma 2 2 2 2 3 2 2 3 3" xfId="267"/>
    <cellStyle name="Comma 2 2 2 2 3 2 2 4" xfId="268"/>
    <cellStyle name="Comma 2 2 2 2 3 2 2 4 2" xfId="269"/>
    <cellStyle name="Comma 2 2 2 2 3 2 2 5" xfId="270"/>
    <cellStyle name="Comma 2 2 2 2 3 2 3" xfId="271"/>
    <cellStyle name="Comma 2 2 2 2 3 2 3 2" xfId="272"/>
    <cellStyle name="Comma 2 2 2 2 3 2 3 2 2" xfId="273"/>
    <cellStyle name="Comma 2 2 2 2 3 2 3 2 2 2" xfId="274"/>
    <cellStyle name="Comma 2 2 2 2 3 2 3 2 2 2 2" xfId="275"/>
    <cellStyle name="Comma 2 2 2 2 3 2 3 2 2 3" xfId="276"/>
    <cellStyle name="Comma 2 2 2 2 3 2 3 2 3" xfId="277"/>
    <cellStyle name="Comma 2 2 2 2 3 2 3 2 3 2" xfId="278"/>
    <cellStyle name="Comma 2 2 2 2 3 2 3 2 4" xfId="279"/>
    <cellStyle name="Comma 2 2 2 2 3 2 3 3" xfId="280"/>
    <cellStyle name="Comma 2 2 2 2 3 2 3 3 2" xfId="281"/>
    <cellStyle name="Comma 2 2 2 2 3 2 3 3 2 2" xfId="282"/>
    <cellStyle name="Comma 2 2 2 2 3 2 3 3 3" xfId="283"/>
    <cellStyle name="Comma 2 2 2 2 3 2 3 4" xfId="284"/>
    <cellStyle name="Comma 2 2 2 2 3 2 3 4 2" xfId="285"/>
    <cellStyle name="Comma 2 2 2 2 3 2 3 5" xfId="286"/>
    <cellStyle name="Comma 2 2 2 2 3 2 4" xfId="287"/>
    <cellStyle name="Comma 2 2 2 2 3 2 4 2" xfId="288"/>
    <cellStyle name="Comma 2 2 2 2 3 2 4 2 2" xfId="289"/>
    <cellStyle name="Comma 2 2 2 2 3 2 4 2 2 2" xfId="290"/>
    <cellStyle name="Comma 2 2 2 2 3 2 4 2 3" xfId="291"/>
    <cellStyle name="Comma 2 2 2 2 3 2 4 3" xfId="292"/>
    <cellStyle name="Comma 2 2 2 2 3 2 4 3 2" xfId="293"/>
    <cellStyle name="Comma 2 2 2 2 3 2 4 4" xfId="294"/>
    <cellStyle name="Comma 2 2 2 2 3 2 5" xfId="295"/>
    <cellStyle name="Comma 2 2 2 2 3 2 5 2" xfId="296"/>
    <cellStyle name="Comma 2 2 2 2 3 2 5 2 2" xfId="297"/>
    <cellStyle name="Comma 2 2 2 2 3 2 5 3" xfId="298"/>
    <cellStyle name="Comma 2 2 2 2 3 2 6" xfId="299"/>
    <cellStyle name="Comma 2 2 2 2 3 2 6 2" xfId="300"/>
    <cellStyle name="Comma 2 2 2 2 3 2 7" xfId="301"/>
    <cellStyle name="Comma 2 2 2 2 3 2 8" xfId="28859"/>
    <cellStyle name="Comma 2 2 2 2 3 3" xfId="302"/>
    <cellStyle name="Comma 2 2 2 2 3 3 2" xfId="303"/>
    <cellStyle name="Comma 2 2 2 2 3 3 2 2" xfId="304"/>
    <cellStyle name="Comma 2 2 2 2 3 3 2 2 2" xfId="305"/>
    <cellStyle name="Comma 2 2 2 2 3 3 2 2 2 2" xfId="306"/>
    <cellStyle name="Comma 2 2 2 2 3 3 2 2 3" xfId="307"/>
    <cellStyle name="Comma 2 2 2 2 3 3 2 3" xfId="308"/>
    <cellStyle name="Comma 2 2 2 2 3 3 2 3 2" xfId="309"/>
    <cellStyle name="Comma 2 2 2 2 3 3 2 4" xfId="310"/>
    <cellStyle name="Comma 2 2 2 2 3 3 3" xfId="311"/>
    <cellStyle name="Comma 2 2 2 2 3 3 3 2" xfId="312"/>
    <cellStyle name="Comma 2 2 2 2 3 3 3 2 2" xfId="313"/>
    <cellStyle name="Comma 2 2 2 2 3 3 3 3" xfId="314"/>
    <cellStyle name="Comma 2 2 2 2 3 3 4" xfId="315"/>
    <cellStyle name="Comma 2 2 2 2 3 3 4 2" xfId="316"/>
    <cellStyle name="Comma 2 2 2 2 3 3 5" xfId="317"/>
    <cellStyle name="Comma 2 2 2 2 3 4" xfId="318"/>
    <cellStyle name="Comma 2 2 2 2 3 4 2" xfId="319"/>
    <cellStyle name="Comma 2 2 2 2 3 4 2 2" xfId="320"/>
    <cellStyle name="Comma 2 2 2 2 3 4 2 2 2" xfId="321"/>
    <cellStyle name="Comma 2 2 2 2 3 4 2 2 2 2" xfId="322"/>
    <cellStyle name="Comma 2 2 2 2 3 4 2 2 3" xfId="323"/>
    <cellStyle name="Comma 2 2 2 2 3 4 2 3" xfId="324"/>
    <cellStyle name="Comma 2 2 2 2 3 4 2 3 2" xfId="325"/>
    <cellStyle name="Comma 2 2 2 2 3 4 2 4" xfId="326"/>
    <cellStyle name="Comma 2 2 2 2 3 4 3" xfId="327"/>
    <cellStyle name="Comma 2 2 2 2 3 4 3 2" xfId="328"/>
    <cellStyle name="Comma 2 2 2 2 3 4 3 2 2" xfId="329"/>
    <cellStyle name="Comma 2 2 2 2 3 4 3 3" xfId="330"/>
    <cellStyle name="Comma 2 2 2 2 3 4 4" xfId="331"/>
    <cellStyle name="Comma 2 2 2 2 3 4 4 2" xfId="332"/>
    <cellStyle name="Comma 2 2 2 2 3 4 5" xfId="333"/>
    <cellStyle name="Comma 2 2 2 2 3 5" xfId="334"/>
    <cellStyle name="Comma 2 2 2 2 3 5 2" xfId="335"/>
    <cellStyle name="Comma 2 2 2 2 3 5 2 2" xfId="336"/>
    <cellStyle name="Comma 2 2 2 2 3 5 2 2 2" xfId="337"/>
    <cellStyle name="Comma 2 2 2 2 3 5 2 2 2 2" xfId="338"/>
    <cellStyle name="Comma 2 2 2 2 3 5 2 2 3" xfId="339"/>
    <cellStyle name="Comma 2 2 2 2 3 5 2 3" xfId="340"/>
    <cellStyle name="Comma 2 2 2 2 3 5 2 3 2" xfId="341"/>
    <cellStyle name="Comma 2 2 2 2 3 5 2 4" xfId="342"/>
    <cellStyle name="Comma 2 2 2 2 3 5 3" xfId="343"/>
    <cellStyle name="Comma 2 2 2 2 3 5 3 2" xfId="344"/>
    <cellStyle name="Comma 2 2 2 2 3 5 3 2 2" xfId="345"/>
    <cellStyle name="Comma 2 2 2 2 3 5 3 3" xfId="346"/>
    <cellStyle name="Comma 2 2 2 2 3 5 4" xfId="347"/>
    <cellStyle name="Comma 2 2 2 2 3 5 4 2" xfId="348"/>
    <cellStyle name="Comma 2 2 2 2 3 5 5" xfId="349"/>
    <cellStyle name="Comma 2 2 2 2 3 6" xfId="350"/>
    <cellStyle name="Comma 2 2 2 2 3 6 2" xfId="351"/>
    <cellStyle name="Comma 2 2 2 2 3 6 2 2" xfId="352"/>
    <cellStyle name="Comma 2 2 2 2 3 6 2 2 2" xfId="353"/>
    <cellStyle name="Comma 2 2 2 2 3 6 2 3" xfId="354"/>
    <cellStyle name="Comma 2 2 2 2 3 6 3" xfId="355"/>
    <cellStyle name="Comma 2 2 2 2 3 6 3 2" xfId="356"/>
    <cellStyle name="Comma 2 2 2 2 3 6 4" xfId="357"/>
    <cellStyle name="Comma 2 2 2 2 3 7" xfId="358"/>
    <cellStyle name="Comma 2 2 2 2 3 7 2" xfId="359"/>
    <cellStyle name="Comma 2 2 2 2 3 7 2 2" xfId="360"/>
    <cellStyle name="Comma 2 2 2 2 3 7 3" xfId="361"/>
    <cellStyle name="Comma 2 2 2 2 3 8" xfId="362"/>
    <cellStyle name="Comma 2 2 2 2 3 8 2" xfId="363"/>
    <cellStyle name="Comma 2 2 2 2 3 9" xfId="364"/>
    <cellStyle name="Comma 2 2 2 2 3 9 2" xfId="365"/>
    <cellStyle name="Comma 2 2 2 2 4" xfId="366"/>
    <cellStyle name="Comma 2 2 2 2 4 2" xfId="367"/>
    <cellStyle name="Comma 2 2 2 2 4 2 2" xfId="368"/>
    <cellStyle name="Comma 2 2 2 2 4 2 2 2" xfId="369"/>
    <cellStyle name="Comma 2 2 2 2 4 2 2 2 2" xfId="370"/>
    <cellStyle name="Comma 2 2 2 2 4 2 2 2 2 2" xfId="371"/>
    <cellStyle name="Comma 2 2 2 2 4 2 2 2 3" xfId="372"/>
    <cellStyle name="Comma 2 2 2 2 4 2 2 3" xfId="373"/>
    <cellStyle name="Comma 2 2 2 2 4 2 2 3 2" xfId="374"/>
    <cellStyle name="Comma 2 2 2 2 4 2 2 4" xfId="375"/>
    <cellStyle name="Comma 2 2 2 2 4 2 3" xfId="376"/>
    <cellStyle name="Comma 2 2 2 2 4 2 3 2" xfId="377"/>
    <cellStyle name="Comma 2 2 2 2 4 2 3 2 2" xfId="378"/>
    <cellStyle name="Comma 2 2 2 2 4 2 3 3" xfId="379"/>
    <cellStyle name="Comma 2 2 2 2 4 2 4" xfId="380"/>
    <cellStyle name="Comma 2 2 2 2 4 2 4 2" xfId="381"/>
    <cellStyle name="Comma 2 2 2 2 4 2 5" xfId="382"/>
    <cellStyle name="Comma 2 2 2 2 4 3" xfId="383"/>
    <cellStyle name="Comma 2 2 2 2 4 3 2" xfId="384"/>
    <cellStyle name="Comma 2 2 2 2 4 3 2 2" xfId="385"/>
    <cellStyle name="Comma 2 2 2 2 4 3 2 2 2" xfId="386"/>
    <cellStyle name="Comma 2 2 2 2 4 3 2 2 2 2" xfId="387"/>
    <cellStyle name="Comma 2 2 2 2 4 3 2 2 3" xfId="388"/>
    <cellStyle name="Comma 2 2 2 2 4 3 2 3" xfId="389"/>
    <cellStyle name="Comma 2 2 2 2 4 3 2 3 2" xfId="390"/>
    <cellStyle name="Comma 2 2 2 2 4 3 2 4" xfId="391"/>
    <cellStyle name="Comma 2 2 2 2 4 3 3" xfId="392"/>
    <cellStyle name="Comma 2 2 2 2 4 3 3 2" xfId="393"/>
    <cellStyle name="Comma 2 2 2 2 4 3 3 2 2" xfId="394"/>
    <cellStyle name="Comma 2 2 2 2 4 3 3 3" xfId="395"/>
    <cellStyle name="Comma 2 2 2 2 4 3 4" xfId="396"/>
    <cellStyle name="Comma 2 2 2 2 4 3 4 2" xfId="397"/>
    <cellStyle name="Comma 2 2 2 2 4 3 5" xfId="398"/>
    <cellStyle name="Comma 2 2 2 2 4 4" xfId="399"/>
    <cellStyle name="Comma 2 2 2 2 4 4 2" xfId="400"/>
    <cellStyle name="Comma 2 2 2 2 4 4 2 2" xfId="401"/>
    <cellStyle name="Comma 2 2 2 2 4 4 2 2 2" xfId="402"/>
    <cellStyle name="Comma 2 2 2 2 4 4 2 3" xfId="403"/>
    <cellStyle name="Comma 2 2 2 2 4 4 3" xfId="404"/>
    <cellStyle name="Comma 2 2 2 2 4 4 3 2" xfId="405"/>
    <cellStyle name="Comma 2 2 2 2 4 4 4" xfId="406"/>
    <cellStyle name="Comma 2 2 2 2 4 5" xfId="407"/>
    <cellStyle name="Comma 2 2 2 2 4 5 2" xfId="408"/>
    <cellStyle name="Comma 2 2 2 2 4 5 2 2" xfId="409"/>
    <cellStyle name="Comma 2 2 2 2 4 5 3" xfId="410"/>
    <cellStyle name="Comma 2 2 2 2 4 6" xfId="411"/>
    <cellStyle name="Comma 2 2 2 2 4 6 2" xfId="412"/>
    <cellStyle name="Comma 2 2 2 2 4 7" xfId="413"/>
    <cellStyle name="Comma 2 2 2 2 4 8" xfId="28860"/>
    <cellStyle name="Comma 2 2 2 2 5" xfId="414"/>
    <cellStyle name="Comma 2 2 2 2 5 2" xfId="415"/>
    <cellStyle name="Comma 2 2 2 2 5 2 2" xfId="416"/>
    <cellStyle name="Comma 2 2 2 2 5 2 2 2" xfId="417"/>
    <cellStyle name="Comma 2 2 2 2 5 2 2 2 2" xfId="418"/>
    <cellStyle name="Comma 2 2 2 2 5 2 2 3" xfId="419"/>
    <cellStyle name="Comma 2 2 2 2 5 2 3" xfId="420"/>
    <cellStyle name="Comma 2 2 2 2 5 2 3 2" xfId="421"/>
    <cellStyle name="Comma 2 2 2 2 5 2 4" xfId="422"/>
    <cellStyle name="Comma 2 2 2 2 5 3" xfId="423"/>
    <cellStyle name="Comma 2 2 2 2 5 3 2" xfId="424"/>
    <cellStyle name="Comma 2 2 2 2 5 3 2 2" xfId="425"/>
    <cellStyle name="Comma 2 2 2 2 5 3 3" xfId="426"/>
    <cellStyle name="Comma 2 2 2 2 5 4" xfId="427"/>
    <cellStyle name="Comma 2 2 2 2 5 4 2" xfId="428"/>
    <cellStyle name="Comma 2 2 2 2 5 5" xfId="429"/>
    <cellStyle name="Comma 2 2 2 2 6" xfId="430"/>
    <cellStyle name="Comma 2 2 2 2 6 2" xfId="431"/>
    <cellStyle name="Comma 2 2 2 2 6 2 2" xfId="432"/>
    <cellStyle name="Comma 2 2 2 2 6 2 2 2" xfId="433"/>
    <cellStyle name="Comma 2 2 2 2 6 2 2 2 2" xfId="434"/>
    <cellStyle name="Comma 2 2 2 2 6 2 2 3" xfId="435"/>
    <cellStyle name="Comma 2 2 2 2 6 2 3" xfId="436"/>
    <cellStyle name="Comma 2 2 2 2 6 2 3 2" xfId="437"/>
    <cellStyle name="Comma 2 2 2 2 6 2 4" xfId="438"/>
    <cellStyle name="Comma 2 2 2 2 6 3" xfId="439"/>
    <cellStyle name="Comma 2 2 2 2 6 3 2" xfId="440"/>
    <cellStyle name="Comma 2 2 2 2 6 3 2 2" xfId="441"/>
    <cellStyle name="Comma 2 2 2 2 6 3 3" xfId="442"/>
    <cellStyle name="Comma 2 2 2 2 6 4" xfId="443"/>
    <cellStyle name="Comma 2 2 2 2 6 4 2" xfId="444"/>
    <cellStyle name="Comma 2 2 2 2 6 5" xfId="445"/>
    <cellStyle name="Comma 2 2 2 2 7" xfId="446"/>
    <cellStyle name="Comma 2 2 2 2 7 2" xfId="447"/>
    <cellStyle name="Comma 2 2 2 2 7 2 2" xfId="448"/>
    <cellStyle name="Comma 2 2 2 2 7 2 2 2" xfId="449"/>
    <cellStyle name="Comma 2 2 2 2 7 2 2 2 2" xfId="450"/>
    <cellStyle name="Comma 2 2 2 2 7 2 2 3" xfId="451"/>
    <cellStyle name="Comma 2 2 2 2 7 2 3" xfId="452"/>
    <cellStyle name="Comma 2 2 2 2 7 2 3 2" xfId="453"/>
    <cellStyle name="Comma 2 2 2 2 7 2 4" xfId="454"/>
    <cellStyle name="Comma 2 2 2 2 7 3" xfId="455"/>
    <cellStyle name="Comma 2 2 2 2 7 3 2" xfId="456"/>
    <cellStyle name="Comma 2 2 2 2 7 3 2 2" xfId="457"/>
    <cellStyle name="Comma 2 2 2 2 7 3 3" xfId="458"/>
    <cellStyle name="Comma 2 2 2 2 7 4" xfId="459"/>
    <cellStyle name="Comma 2 2 2 2 7 4 2" xfId="460"/>
    <cellStyle name="Comma 2 2 2 2 7 5" xfId="461"/>
    <cellStyle name="Comma 2 2 2 2 8" xfId="462"/>
    <cellStyle name="Comma 2 2 2 2 8 2" xfId="463"/>
    <cellStyle name="Comma 2 2 2 2 8 2 2" xfId="464"/>
    <cellStyle name="Comma 2 2 2 2 8 2 2 2" xfId="465"/>
    <cellStyle name="Comma 2 2 2 2 8 2 3" xfId="466"/>
    <cellStyle name="Comma 2 2 2 2 8 3" xfId="467"/>
    <cellStyle name="Comma 2 2 2 2 8 3 2" xfId="468"/>
    <cellStyle name="Comma 2 2 2 2 8 4" xfId="469"/>
    <cellStyle name="Comma 2 2 2 2 9" xfId="470"/>
    <cellStyle name="Comma 2 2 2 2 9 2" xfId="471"/>
    <cellStyle name="Comma 2 2 2 2 9 2 2" xfId="472"/>
    <cellStyle name="Comma 2 2 2 2 9 3" xfId="473"/>
    <cellStyle name="Comma 2 2 2 3" xfId="474"/>
    <cellStyle name="Comma 2 2 2 3 10" xfId="475"/>
    <cellStyle name="Comma 2 2 2 3 10 2" xfId="476"/>
    <cellStyle name="Comma 2 2 2 3 11" xfId="477"/>
    <cellStyle name="Comma 2 2 2 3 12" xfId="28861"/>
    <cellStyle name="Comma 2 2 2 3 2" xfId="478"/>
    <cellStyle name="Comma 2 2 2 3 2 10" xfId="479"/>
    <cellStyle name="Comma 2 2 2 3 2 11" xfId="28862"/>
    <cellStyle name="Comma 2 2 2 3 2 2" xfId="480"/>
    <cellStyle name="Comma 2 2 2 3 2 2 2" xfId="481"/>
    <cellStyle name="Comma 2 2 2 3 2 2 2 2" xfId="482"/>
    <cellStyle name="Comma 2 2 2 3 2 2 2 2 2" xfId="483"/>
    <cellStyle name="Comma 2 2 2 3 2 2 2 2 2 2" xfId="484"/>
    <cellStyle name="Comma 2 2 2 3 2 2 2 2 2 2 2" xfId="485"/>
    <cellStyle name="Comma 2 2 2 3 2 2 2 2 2 3" xfId="486"/>
    <cellStyle name="Comma 2 2 2 3 2 2 2 2 3" xfId="487"/>
    <cellStyle name="Comma 2 2 2 3 2 2 2 2 3 2" xfId="488"/>
    <cellStyle name="Comma 2 2 2 3 2 2 2 2 4" xfId="489"/>
    <cellStyle name="Comma 2 2 2 3 2 2 2 3" xfId="490"/>
    <cellStyle name="Comma 2 2 2 3 2 2 2 3 2" xfId="491"/>
    <cellStyle name="Comma 2 2 2 3 2 2 2 3 2 2" xfId="492"/>
    <cellStyle name="Comma 2 2 2 3 2 2 2 3 3" xfId="493"/>
    <cellStyle name="Comma 2 2 2 3 2 2 2 4" xfId="494"/>
    <cellStyle name="Comma 2 2 2 3 2 2 2 4 2" xfId="495"/>
    <cellStyle name="Comma 2 2 2 3 2 2 2 5" xfId="496"/>
    <cellStyle name="Comma 2 2 2 3 2 2 3" xfId="497"/>
    <cellStyle name="Comma 2 2 2 3 2 2 3 2" xfId="498"/>
    <cellStyle name="Comma 2 2 2 3 2 2 3 2 2" xfId="499"/>
    <cellStyle name="Comma 2 2 2 3 2 2 3 2 2 2" xfId="500"/>
    <cellStyle name="Comma 2 2 2 3 2 2 3 2 2 2 2" xfId="501"/>
    <cellStyle name="Comma 2 2 2 3 2 2 3 2 2 3" xfId="502"/>
    <cellStyle name="Comma 2 2 2 3 2 2 3 2 3" xfId="503"/>
    <cellStyle name="Comma 2 2 2 3 2 2 3 2 3 2" xfId="504"/>
    <cellStyle name="Comma 2 2 2 3 2 2 3 2 4" xfId="505"/>
    <cellStyle name="Comma 2 2 2 3 2 2 3 3" xfId="506"/>
    <cellStyle name="Comma 2 2 2 3 2 2 3 3 2" xfId="507"/>
    <cellStyle name="Comma 2 2 2 3 2 2 3 3 2 2" xfId="508"/>
    <cellStyle name="Comma 2 2 2 3 2 2 3 3 3" xfId="509"/>
    <cellStyle name="Comma 2 2 2 3 2 2 3 4" xfId="510"/>
    <cellStyle name="Comma 2 2 2 3 2 2 3 4 2" xfId="511"/>
    <cellStyle name="Comma 2 2 2 3 2 2 3 5" xfId="512"/>
    <cellStyle name="Comma 2 2 2 3 2 2 4" xfId="513"/>
    <cellStyle name="Comma 2 2 2 3 2 2 4 2" xfId="514"/>
    <cellStyle name="Comma 2 2 2 3 2 2 4 2 2" xfId="515"/>
    <cellStyle name="Comma 2 2 2 3 2 2 4 2 2 2" xfId="516"/>
    <cellStyle name="Comma 2 2 2 3 2 2 4 2 3" xfId="517"/>
    <cellStyle name="Comma 2 2 2 3 2 2 4 3" xfId="518"/>
    <cellStyle name="Comma 2 2 2 3 2 2 4 3 2" xfId="519"/>
    <cellStyle name="Comma 2 2 2 3 2 2 4 4" xfId="520"/>
    <cellStyle name="Comma 2 2 2 3 2 2 5" xfId="521"/>
    <cellStyle name="Comma 2 2 2 3 2 2 5 2" xfId="522"/>
    <cellStyle name="Comma 2 2 2 3 2 2 5 2 2" xfId="523"/>
    <cellStyle name="Comma 2 2 2 3 2 2 5 3" xfId="524"/>
    <cellStyle name="Comma 2 2 2 3 2 2 6" xfId="525"/>
    <cellStyle name="Comma 2 2 2 3 2 2 6 2" xfId="526"/>
    <cellStyle name="Comma 2 2 2 3 2 2 7" xfId="527"/>
    <cellStyle name="Comma 2 2 2 3 2 2 8" xfId="28863"/>
    <cellStyle name="Comma 2 2 2 3 2 3" xfId="528"/>
    <cellStyle name="Comma 2 2 2 3 2 3 2" xfId="529"/>
    <cellStyle name="Comma 2 2 2 3 2 3 2 2" xfId="530"/>
    <cellStyle name="Comma 2 2 2 3 2 3 2 2 2" xfId="531"/>
    <cellStyle name="Comma 2 2 2 3 2 3 2 2 2 2" xfId="532"/>
    <cellStyle name="Comma 2 2 2 3 2 3 2 2 3" xfId="533"/>
    <cellStyle name="Comma 2 2 2 3 2 3 2 3" xfId="534"/>
    <cellStyle name="Comma 2 2 2 3 2 3 2 3 2" xfId="535"/>
    <cellStyle name="Comma 2 2 2 3 2 3 2 4" xfId="536"/>
    <cellStyle name="Comma 2 2 2 3 2 3 3" xfId="537"/>
    <cellStyle name="Comma 2 2 2 3 2 3 3 2" xfId="538"/>
    <cellStyle name="Comma 2 2 2 3 2 3 3 2 2" xfId="539"/>
    <cellStyle name="Comma 2 2 2 3 2 3 3 3" xfId="540"/>
    <cellStyle name="Comma 2 2 2 3 2 3 4" xfId="541"/>
    <cellStyle name="Comma 2 2 2 3 2 3 4 2" xfId="542"/>
    <cellStyle name="Comma 2 2 2 3 2 3 5" xfId="543"/>
    <cellStyle name="Comma 2 2 2 3 2 4" xfId="544"/>
    <cellStyle name="Comma 2 2 2 3 2 4 2" xfId="545"/>
    <cellStyle name="Comma 2 2 2 3 2 4 2 2" xfId="546"/>
    <cellStyle name="Comma 2 2 2 3 2 4 2 2 2" xfId="547"/>
    <cellStyle name="Comma 2 2 2 3 2 4 2 2 2 2" xfId="548"/>
    <cellStyle name="Comma 2 2 2 3 2 4 2 2 3" xfId="549"/>
    <cellStyle name="Comma 2 2 2 3 2 4 2 3" xfId="550"/>
    <cellStyle name="Comma 2 2 2 3 2 4 2 3 2" xfId="551"/>
    <cellStyle name="Comma 2 2 2 3 2 4 2 4" xfId="552"/>
    <cellStyle name="Comma 2 2 2 3 2 4 3" xfId="553"/>
    <cellStyle name="Comma 2 2 2 3 2 4 3 2" xfId="554"/>
    <cellStyle name="Comma 2 2 2 3 2 4 3 2 2" xfId="555"/>
    <cellStyle name="Comma 2 2 2 3 2 4 3 3" xfId="556"/>
    <cellStyle name="Comma 2 2 2 3 2 4 4" xfId="557"/>
    <cellStyle name="Comma 2 2 2 3 2 4 4 2" xfId="558"/>
    <cellStyle name="Comma 2 2 2 3 2 4 5" xfId="559"/>
    <cellStyle name="Comma 2 2 2 3 2 5" xfId="560"/>
    <cellStyle name="Comma 2 2 2 3 2 5 2" xfId="561"/>
    <cellStyle name="Comma 2 2 2 3 2 5 2 2" xfId="562"/>
    <cellStyle name="Comma 2 2 2 3 2 5 2 2 2" xfId="563"/>
    <cellStyle name="Comma 2 2 2 3 2 5 2 2 2 2" xfId="564"/>
    <cellStyle name="Comma 2 2 2 3 2 5 2 2 3" xfId="565"/>
    <cellStyle name="Comma 2 2 2 3 2 5 2 3" xfId="566"/>
    <cellStyle name="Comma 2 2 2 3 2 5 2 3 2" xfId="567"/>
    <cellStyle name="Comma 2 2 2 3 2 5 2 4" xfId="568"/>
    <cellStyle name="Comma 2 2 2 3 2 5 3" xfId="569"/>
    <cellStyle name="Comma 2 2 2 3 2 5 3 2" xfId="570"/>
    <cellStyle name="Comma 2 2 2 3 2 5 3 2 2" xfId="571"/>
    <cellStyle name="Comma 2 2 2 3 2 5 3 3" xfId="572"/>
    <cellStyle name="Comma 2 2 2 3 2 5 4" xfId="573"/>
    <cellStyle name="Comma 2 2 2 3 2 5 4 2" xfId="574"/>
    <cellStyle name="Comma 2 2 2 3 2 5 5" xfId="575"/>
    <cellStyle name="Comma 2 2 2 3 2 6" xfId="576"/>
    <cellStyle name="Comma 2 2 2 3 2 6 2" xfId="577"/>
    <cellStyle name="Comma 2 2 2 3 2 6 2 2" xfId="578"/>
    <cellStyle name="Comma 2 2 2 3 2 6 2 2 2" xfId="579"/>
    <cellStyle name="Comma 2 2 2 3 2 6 2 3" xfId="580"/>
    <cellStyle name="Comma 2 2 2 3 2 6 3" xfId="581"/>
    <cellStyle name="Comma 2 2 2 3 2 6 3 2" xfId="582"/>
    <cellStyle name="Comma 2 2 2 3 2 6 4" xfId="583"/>
    <cellStyle name="Comma 2 2 2 3 2 7" xfId="584"/>
    <cellStyle name="Comma 2 2 2 3 2 7 2" xfId="585"/>
    <cellStyle name="Comma 2 2 2 3 2 7 2 2" xfId="586"/>
    <cellStyle name="Comma 2 2 2 3 2 7 3" xfId="587"/>
    <cellStyle name="Comma 2 2 2 3 2 8" xfId="588"/>
    <cellStyle name="Comma 2 2 2 3 2 8 2" xfId="589"/>
    <cellStyle name="Comma 2 2 2 3 2 9" xfId="590"/>
    <cellStyle name="Comma 2 2 2 3 2 9 2" xfId="591"/>
    <cellStyle name="Comma 2 2 2 3 3" xfId="592"/>
    <cellStyle name="Comma 2 2 2 3 3 2" xfId="593"/>
    <cellStyle name="Comma 2 2 2 3 3 2 2" xfId="594"/>
    <cellStyle name="Comma 2 2 2 3 3 2 2 2" xfId="595"/>
    <cellStyle name="Comma 2 2 2 3 3 2 2 2 2" xfId="596"/>
    <cellStyle name="Comma 2 2 2 3 3 2 2 2 2 2" xfId="597"/>
    <cellStyle name="Comma 2 2 2 3 3 2 2 2 3" xfId="598"/>
    <cellStyle name="Comma 2 2 2 3 3 2 2 3" xfId="599"/>
    <cellStyle name="Comma 2 2 2 3 3 2 2 3 2" xfId="600"/>
    <cellStyle name="Comma 2 2 2 3 3 2 2 4" xfId="601"/>
    <cellStyle name="Comma 2 2 2 3 3 2 3" xfId="602"/>
    <cellStyle name="Comma 2 2 2 3 3 2 3 2" xfId="603"/>
    <cellStyle name="Comma 2 2 2 3 3 2 3 2 2" xfId="604"/>
    <cellStyle name="Comma 2 2 2 3 3 2 3 3" xfId="605"/>
    <cellStyle name="Comma 2 2 2 3 3 2 4" xfId="606"/>
    <cellStyle name="Comma 2 2 2 3 3 2 4 2" xfId="607"/>
    <cellStyle name="Comma 2 2 2 3 3 2 5" xfId="608"/>
    <cellStyle name="Comma 2 2 2 3 3 3" xfId="609"/>
    <cellStyle name="Comma 2 2 2 3 3 3 2" xfId="610"/>
    <cellStyle name="Comma 2 2 2 3 3 3 2 2" xfId="611"/>
    <cellStyle name="Comma 2 2 2 3 3 3 2 2 2" xfId="612"/>
    <cellStyle name="Comma 2 2 2 3 3 3 2 2 2 2" xfId="613"/>
    <cellStyle name="Comma 2 2 2 3 3 3 2 2 3" xfId="614"/>
    <cellStyle name="Comma 2 2 2 3 3 3 2 3" xfId="615"/>
    <cellStyle name="Comma 2 2 2 3 3 3 2 3 2" xfId="616"/>
    <cellStyle name="Comma 2 2 2 3 3 3 2 4" xfId="617"/>
    <cellStyle name="Comma 2 2 2 3 3 3 3" xfId="618"/>
    <cellStyle name="Comma 2 2 2 3 3 3 3 2" xfId="619"/>
    <cellStyle name="Comma 2 2 2 3 3 3 3 2 2" xfId="620"/>
    <cellStyle name="Comma 2 2 2 3 3 3 3 3" xfId="621"/>
    <cellStyle name="Comma 2 2 2 3 3 3 4" xfId="622"/>
    <cellStyle name="Comma 2 2 2 3 3 3 4 2" xfId="623"/>
    <cellStyle name="Comma 2 2 2 3 3 3 5" xfId="624"/>
    <cellStyle name="Comma 2 2 2 3 3 4" xfId="625"/>
    <cellStyle name="Comma 2 2 2 3 3 4 2" xfId="626"/>
    <cellStyle name="Comma 2 2 2 3 3 4 2 2" xfId="627"/>
    <cellStyle name="Comma 2 2 2 3 3 4 2 2 2" xfId="628"/>
    <cellStyle name="Comma 2 2 2 3 3 4 2 3" xfId="629"/>
    <cellStyle name="Comma 2 2 2 3 3 4 3" xfId="630"/>
    <cellStyle name="Comma 2 2 2 3 3 4 3 2" xfId="631"/>
    <cellStyle name="Comma 2 2 2 3 3 4 4" xfId="632"/>
    <cellStyle name="Comma 2 2 2 3 3 5" xfId="633"/>
    <cellStyle name="Comma 2 2 2 3 3 5 2" xfId="634"/>
    <cellStyle name="Comma 2 2 2 3 3 5 2 2" xfId="635"/>
    <cellStyle name="Comma 2 2 2 3 3 5 3" xfId="636"/>
    <cellStyle name="Comma 2 2 2 3 3 6" xfId="637"/>
    <cellStyle name="Comma 2 2 2 3 3 6 2" xfId="638"/>
    <cellStyle name="Comma 2 2 2 3 3 7" xfId="639"/>
    <cellStyle name="Comma 2 2 2 3 3 8" xfId="28864"/>
    <cellStyle name="Comma 2 2 2 3 4" xfId="640"/>
    <cellStyle name="Comma 2 2 2 3 4 2" xfId="641"/>
    <cellStyle name="Comma 2 2 2 3 4 2 2" xfId="642"/>
    <cellStyle name="Comma 2 2 2 3 4 2 2 2" xfId="643"/>
    <cellStyle name="Comma 2 2 2 3 4 2 2 2 2" xfId="644"/>
    <cellStyle name="Comma 2 2 2 3 4 2 2 3" xfId="645"/>
    <cellStyle name="Comma 2 2 2 3 4 2 3" xfId="646"/>
    <cellStyle name="Comma 2 2 2 3 4 2 3 2" xfId="647"/>
    <cellStyle name="Comma 2 2 2 3 4 2 4" xfId="648"/>
    <cellStyle name="Comma 2 2 2 3 4 3" xfId="649"/>
    <cellStyle name="Comma 2 2 2 3 4 3 2" xfId="650"/>
    <cellStyle name="Comma 2 2 2 3 4 3 2 2" xfId="651"/>
    <cellStyle name="Comma 2 2 2 3 4 3 3" xfId="652"/>
    <cellStyle name="Comma 2 2 2 3 4 4" xfId="653"/>
    <cellStyle name="Comma 2 2 2 3 4 4 2" xfId="654"/>
    <cellStyle name="Comma 2 2 2 3 4 5" xfId="655"/>
    <cellStyle name="Comma 2 2 2 3 5" xfId="656"/>
    <cellStyle name="Comma 2 2 2 3 5 2" xfId="657"/>
    <cellStyle name="Comma 2 2 2 3 5 2 2" xfId="658"/>
    <cellStyle name="Comma 2 2 2 3 5 2 2 2" xfId="659"/>
    <cellStyle name="Comma 2 2 2 3 5 2 2 2 2" xfId="660"/>
    <cellStyle name="Comma 2 2 2 3 5 2 2 3" xfId="661"/>
    <cellStyle name="Comma 2 2 2 3 5 2 3" xfId="662"/>
    <cellStyle name="Comma 2 2 2 3 5 2 3 2" xfId="663"/>
    <cellStyle name="Comma 2 2 2 3 5 2 4" xfId="664"/>
    <cellStyle name="Comma 2 2 2 3 5 3" xfId="665"/>
    <cellStyle name="Comma 2 2 2 3 5 3 2" xfId="666"/>
    <cellStyle name="Comma 2 2 2 3 5 3 2 2" xfId="667"/>
    <cellStyle name="Comma 2 2 2 3 5 3 3" xfId="668"/>
    <cellStyle name="Comma 2 2 2 3 5 4" xfId="669"/>
    <cellStyle name="Comma 2 2 2 3 5 4 2" xfId="670"/>
    <cellStyle name="Comma 2 2 2 3 5 5" xfId="671"/>
    <cellStyle name="Comma 2 2 2 3 6" xfId="672"/>
    <cellStyle name="Comma 2 2 2 3 6 2" xfId="673"/>
    <cellStyle name="Comma 2 2 2 3 6 2 2" xfId="674"/>
    <cellStyle name="Comma 2 2 2 3 6 2 2 2" xfId="675"/>
    <cellStyle name="Comma 2 2 2 3 6 2 2 2 2" xfId="676"/>
    <cellStyle name="Comma 2 2 2 3 6 2 2 3" xfId="677"/>
    <cellStyle name="Comma 2 2 2 3 6 2 3" xfId="678"/>
    <cellStyle name="Comma 2 2 2 3 6 2 3 2" xfId="679"/>
    <cellStyle name="Comma 2 2 2 3 6 2 4" xfId="680"/>
    <cellStyle name="Comma 2 2 2 3 6 3" xfId="681"/>
    <cellStyle name="Comma 2 2 2 3 6 3 2" xfId="682"/>
    <cellStyle name="Comma 2 2 2 3 6 3 2 2" xfId="683"/>
    <cellStyle name="Comma 2 2 2 3 6 3 3" xfId="684"/>
    <cellStyle name="Comma 2 2 2 3 6 4" xfId="685"/>
    <cellStyle name="Comma 2 2 2 3 6 4 2" xfId="686"/>
    <cellStyle name="Comma 2 2 2 3 6 5" xfId="687"/>
    <cellStyle name="Comma 2 2 2 3 7" xfId="688"/>
    <cellStyle name="Comma 2 2 2 3 7 2" xfId="689"/>
    <cellStyle name="Comma 2 2 2 3 7 2 2" xfId="690"/>
    <cellStyle name="Comma 2 2 2 3 7 2 2 2" xfId="691"/>
    <cellStyle name="Comma 2 2 2 3 7 2 3" xfId="692"/>
    <cellStyle name="Comma 2 2 2 3 7 3" xfId="693"/>
    <cellStyle name="Comma 2 2 2 3 7 3 2" xfId="694"/>
    <cellStyle name="Comma 2 2 2 3 7 4" xfId="695"/>
    <cellStyle name="Comma 2 2 2 3 8" xfId="696"/>
    <cellStyle name="Comma 2 2 2 3 8 2" xfId="697"/>
    <cellStyle name="Comma 2 2 2 3 8 2 2" xfId="698"/>
    <cellStyle name="Comma 2 2 2 3 8 3" xfId="699"/>
    <cellStyle name="Comma 2 2 2 3 9" xfId="700"/>
    <cellStyle name="Comma 2 2 2 3 9 2" xfId="701"/>
    <cellStyle name="Comma 2 2 2 4" xfId="702"/>
    <cellStyle name="Comma 2 2 2 4 10" xfId="703"/>
    <cellStyle name="Comma 2 2 2 4 11" xfId="28865"/>
    <cellStyle name="Comma 2 2 2 4 2" xfId="704"/>
    <cellStyle name="Comma 2 2 2 4 2 2" xfId="705"/>
    <cellStyle name="Comma 2 2 2 4 2 2 2" xfId="706"/>
    <cellStyle name="Comma 2 2 2 4 2 2 2 2" xfId="707"/>
    <cellStyle name="Comma 2 2 2 4 2 2 2 2 2" xfId="708"/>
    <cellStyle name="Comma 2 2 2 4 2 2 2 2 2 2" xfId="709"/>
    <cellStyle name="Comma 2 2 2 4 2 2 2 2 3" xfId="710"/>
    <cellStyle name="Comma 2 2 2 4 2 2 2 3" xfId="711"/>
    <cellStyle name="Comma 2 2 2 4 2 2 2 3 2" xfId="712"/>
    <cellStyle name="Comma 2 2 2 4 2 2 2 4" xfId="713"/>
    <cellStyle name="Comma 2 2 2 4 2 2 3" xfId="714"/>
    <cellStyle name="Comma 2 2 2 4 2 2 3 2" xfId="715"/>
    <cellStyle name="Comma 2 2 2 4 2 2 3 2 2" xfId="716"/>
    <cellStyle name="Comma 2 2 2 4 2 2 3 3" xfId="717"/>
    <cellStyle name="Comma 2 2 2 4 2 2 4" xfId="718"/>
    <cellStyle name="Comma 2 2 2 4 2 2 4 2" xfId="719"/>
    <cellStyle name="Comma 2 2 2 4 2 2 5" xfId="720"/>
    <cellStyle name="Comma 2 2 2 4 2 3" xfId="721"/>
    <cellStyle name="Comma 2 2 2 4 2 3 2" xfId="722"/>
    <cellStyle name="Comma 2 2 2 4 2 3 2 2" xfId="723"/>
    <cellStyle name="Comma 2 2 2 4 2 3 2 2 2" xfId="724"/>
    <cellStyle name="Comma 2 2 2 4 2 3 2 2 2 2" xfId="725"/>
    <cellStyle name="Comma 2 2 2 4 2 3 2 2 3" xfId="726"/>
    <cellStyle name="Comma 2 2 2 4 2 3 2 3" xfId="727"/>
    <cellStyle name="Comma 2 2 2 4 2 3 2 3 2" xfId="728"/>
    <cellStyle name="Comma 2 2 2 4 2 3 2 4" xfId="729"/>
    <cellStyle name="Comma 2 2 2 4 2 3 3" xfId="730"/>
    <cellStyle name="Comma 2 2 2 4 2 3 3 2" xfId="731"/>
    <cellStyle name="Comma 2 2 2 4 2 3 3 2 2" xfId="732"/>
    <cellStyle name="Comma 2 2 2 4 2 3 3 3" xfId="733"/>
    <cellStyle name="Comma 2 2 2 4 2 3 4" xfId="734"/>
    <cellStyle name="Comma 2 2 2 4 2 3 4 2" xfId="735"/>
    <cellStyle name="Comma 2 2 2 4 2 3 5" xfId="736"/>
    <cellStyle name="Comma 2 2 2 4 2 4" xfId="737"/>
    <cellStyle name="Comma 2 2 2 4 2 4 2" xfId="738"/>
    <cellStyle name="Comma 2 2 2 4 2 4 2 2" xfId="739"/>
    <cellStyle name="Comma 2 2 2 4 2 4 2 2 2" xfId="740"/>
    <cellStyle name="Comma 2 2 2 4 2 4 2 3" xfId="741"/>
    <cellStyle name="Comma 2 2 2 4 2 4 3" xfId="742"/>
    <cellStyle name="Comma 2 2 2 4 2 4 3 2" xfId="743"/>
    <cellStyle name="Comma 2 2 2 4 2 4 4" xfId="744"/>
    <cellStyle name="Comma 2 2 2 4 2 5" xfId="745"/>
    <cellStyle name="Comma 2 2 2 4 2 5 2" xfId="746"/>
    <cellStyle name="Comma 2 2 2 4 2 5 2 2" xfId="747"/>
    <cellStyle name="Comma 2 2 2 4 2 5 3" xfId="748"/>
    <cellStyle name="Comma 2 2 2 4 2 6" xfId="749"/>
    <cellStyle name="Comma 2 2 2 4 2 6 2" xfId="750"/>
    <cellStyle name="Comma 2 2 2 4 2 7" xfId="751"/>
    <cellStyle name="Comma 2 2 2 4 2 8" xfId="28866"/>
    <cellStyle name="Comma 2 2 2 4 3" xfId="752"/>
    <cellStyle name="Comma 2 2 2 4 3 2" xfId="753"/>
    <cellStyle name="Comma 2 2 2 4 3 2 2" xfId="754"/>
    <cellStyle name="Comma 2 2 2 4 3 2 2 2" xfId="755"/>
    <cellStyle name="Comma 2 2 2 4 3 2 2 2 2" xfId="756"/>
    <cellStyle name="Comma 2 2 2 4 3 2 2 3" xfId="757"/>
    <cellStyle name="Comma 2 2 2 4 3 2 3" xfId="758"/>
    <cellStyle name="Comma 2 2 2 4 3 2 3 2" xfId="759"/>
    <cellStyle name="Comma 2 2 2 4 3 2 4" xfId="760"/>
    <cellStyle name="Comma 2 2 2 4 3 3" xfId="761"/>
    <cellStyle name="Comma 2 2 2 4 3 3 2" xfId="762"/>
    <cellStyle name="Comma 2 2 2 4 3 3 2 2" xfId="763"/>
    <cellStyle name="Comma 2 2 2 4 3 3 3" xfId="764"/>
    <cellStyle name="Comma 2 2 2 4 3 4" xfId="765"/>
    <cellStyle name="Comma 2 2 2 4 3 4 2" xfId="766"/>
    <cellStyle name="Comma 2 2 2 4 3 5" xfId="767"/>
    <cellStyle name="Comma 2 2 2 4 4" xfId="768"/>
    <cellStyle name="Comma 2 2 2 4 4 2" xfId="769"/>
    <cellStyle name="Comma 2 2 2 4 4 2 2" xfId="770"/>
    <cellStyle name="Comma 2 2 2 4 4 2 2 2" xfId="771"/>
    <cellStyle name="Comma 2 2 2 4 4 2 2 2 2" xfId="772"/>
    <cellStyle name="Comma 2 2 2 4 4 2 2 3" xfId="773"/>
    <cellStyle name="Comma 2 2 2 4 4 2 3" xfId="774"/>
    <cellStyle name="Comma 2 2 2 4 4 2 3 2" xfId="775"/>
    <cellStyle name="Comma 2 2 2 4 4 2 4" xfId="776"/>
    <cellStyle name="Comma 2 2 2 4 4 3" xfId="777"/>
    <cellStyle name="Comma 2 2 2 4 4 3 2" xfId="778"/>
    <cellStyle name="Comma 2 2 2 4 4 3 2 2" xfId="779"/>
    <cellStyle name="Comma 2 2 2 4 4 3 3" xfId="780"/>
    <cellStyle name="Comma 2 2 2 4 4 4" xfId="781"/>
    <cellStyle name="Comma 2 2 2 4 4 4 2" xfId="782"/>
    <cellStyle name="Comma 2 2 2 4 4 5" xfId="783"/>
    <cellStyle name="Comma 2 2 2 4 5" xfId="784"/>
    <cellStyle name="Comma 2 2 2 4 5 2" xfId="785"/>
    <cellStyle name="Comma 2 2 2 4 5 2 2" xfId="786"/>
    <cellStyle name="Comma 2 2 2 4 5 2 2 2" xfId="787"/>
    <cellStyle name="Comma 2 2 2 4 5 2 2 2 2" xfId="788"/>
    <cellStyle name="Comma 2 2 2 4 5 2 2 3" xfId="789"/>
    <cellStyle name="Comma 2 2 2 4 5 2 3" xfId="790"/>
    <cellStyle name="Comma 2 2 2 4 5 2 3 2" xfId="791"/>
    <cellStyle name="Comma 2 2 2 4 5 2 4" xfId="792"/>
    <cellStyle name="Comma 2 2 2 4 5 3" xfId="793"/>
    <cellStyle name="Comma 2 2 2 4 5 3 2" xfId="794"/>
    <cellStyle name="Comma 2 2 2 4 5 3 2 2" xfId="795"/>
    <cellStyle name="Comma 2 2 2 4 5 3 3" xfId="796"/>
    <cellStyle name="Comma 2 2 2 4 5 4" xfId="797"/>
    <cellStyle name="Comma 2 2 2 4 5 4 2" xfId="798"/>
    <cellStyle name="Comma 2 2 2 4 5 5" xfId="799"/>
    <cellStyle name="Comma 2 2 2 4 6" xfId="800"/>
    <cellStyle name="Comma 2 2 2 4 6 2" xfId="801"/>
    <cellStyle name="Comma 2 2 2 4 6 2 2" xfId="802"/>
    <cellStyle name="Comma 2 2 2 4 6 2 2 2" xfId="803"/>
    <cellStyle name="Comma 2 2 2 4 6 2 3" xfId="804"/>
    <cellStyle name="Comma 2 2 2 4 6 3" xfId="805"/>
    <cellStyle name="Comma 2 2 2 4 6 3 2" xfId="806"/>
    <cellStyle name="Comma 2 2 2 4 6 4" xfId="807"/>
    <cellStyle name="Comma 2 2 2 4 7" xfId="808"/>
    <cellStyle name="Comma 2 2 2 4 7 2" xfId="809"/>
    <cellStyle name="Comma 2 2 2 4 7 2 2" xfId="810"/>
    <cellStyle name="Comma 2 2 2 4 7 3" xfId="811"/>
    <cellStyle name="Comma 2 2 2 4 8" xfId="812"/>
    <cellStyle name="Comma 2 2 2 4 8 2" xfId="813"/>
    <cellStyle name="Comma 2 2 2 4 9" xfId="814"/>
    <cellStyle name="Comma 2 2 2 4 9 2" xfId="815"/>
    <cellStyle name="Comma 2 2 2 5" xfId="816"/>
    <cellStyle name="Comma 2 2 2 5 10" xfId="817"/>
    <cellStyle name="Comma 2 2 2 5 11" xfId="28867"/>
    <cellStyle name="Comma 2 2 2 5 2" xfId="818"/>
    <cellStyle name="Comma 2 2 2 5 2 2" xfId="819"/>
    <cellStyle name="Comma 2 2 2 5 2 2 2" xfId="820"/>
    <cellStyle name="Comma 2 2 2 5 2 2 2 2" xfId="821"/>
    <cellStyle name="Comma 2 2 2 5 2 2 2 2 2" xfId="822"/>
    <cellStyle name="Comma 2 2 2 5 2 2 2 2 2 2" xfId="823"/>
    <cellStyle name="Comma 2 2 2 5 2 2 2 2 3" xfId="824"/>
    <cellStyle name="Comma 2 2 2 5 2 2 2 3" xfId="825"/>
    <cellStyle name="Comma 2 2 2 5 2 2 2 3 2" xfId="826"/>
    <cellStyle name="Comma 2 2 2 5 2 2 2 4" xfId="827"/>
    <cellStyle name="Comma 2 2 2 5 2 2 3" xfId="828"/>
    <cellStyle name="Comma 2 2 2 5 2 2 3 2" xfId="829"/>
    <cellStyle name="Comma 2 2 2 5 2 2 3 2 2" xfId="830"/>
    <cellStyle name="Comma 2 2 2 5 2 2 3 3" xfId="831"/>
    <cellStyle name="Comma 2 2 2 5 2 2 4" xfId="832"/>
    <cellStyle name="Comma 2 2 2 5 2 2 4 2" xfId="833"/>
    <cellStyle name="Comma 2 2 2 5 2 2 5" xfId="834"/>
    <cellStyle name="Comma 2 2 2 5 2 3" xfId="835"/>
    <cellStyle name="Comma 2 2 2 5 2 3 2" xfId="836"/>
    <cellStyle name="Comma 2 2 2 5 2 3 2 2" xfId="837"/>
    <cellStyle name="Comma 2 2 2 5 2 3 2 2 2" xfId="838"/>
    <cellStyle name="Comma 2 2 2 5 2 3 2 2 2 2" xfId="839"/>
    <cellStyle name="Comma 2 2 2 5 2 3 2 2 3" xfId="840"/>
    <cellStyle name="Comma 2 2 2 5 2 3 2 3" xfId="841"/>
    <cellStyle name="Comma 2 2 2 5 2 3 2 3 2" xfId="842"/>
    <cellStyle name="Comma 2 2 2 5 2 3 2 4" xfId="843"/>
    <cellStyle name="Comma 2 2 2 5 2 3 3" xfId="844"/>
    <cellStyle name="Comma 2 2 2 5 2 3 3 2" xfId="845"/>
    <cellStyle name="Comma 2 2 2 5 2 3 3 2 2" xfId="846"/>
    <cellStyle name="Comma 2 2 2 5 2 3 3 3" xfId="847"/>
    <cellStyle name="Comma 2 2 2 5 2 3 4" xfId="848"/>
    <cellStyle name="Comma 2 2 2 5 2 3 4 2" xfId="849"/>
    <cellStyle name="Comma 2 2 2 5 2 3 5" xfId="850"/>
    <cellStyle name="Comma 2 2 2 5 2 4" xfId="851"/>
    <cellStyle name="Comma 2 2 2 5 2 4 2" xfId="852"/>
    <cellStyle name="Comma 2 2 2 5 2 4 2 2" xfId="853"/>
    <cellStyle name="Comma 2 2 2 5 2 4 2 2 2" xfId="854"/>
    <cellStyle name="Comma 2 2 2 5 2 4 2 3" xfId="855"/>
    <cellStyle name="Comma 2 2 2 5 2 4 3" xfId="856"/>
    <cellStyle name="Comma 2 2 2 5 2 4 3 2" xfId="857"/>
    <cellStyle name="Comma 2 2 2 5 2 4 4" xfId="858"/>
    <cellStyle name="Comma 2 2 2 5 2 5" xfId="859"/>
    <cellStyle name="Comma 2 2 2 5 2 5 2" xfId="860"/>
    <cellStyle name="Comma 2 2 2 5 2 5 2 2" xfId="861"/>
    <cellStyle name="Comma 2 2 2 5 2 5 3" xfId="862"/>
    <cellStyle name="Comma 2 2 2 5 2 6" xfId="863"/>
    <cellStyle name="Comma 2 2 2 5 2 6 2" xfId="864"/>
    <cellStyle name="Comma 2 2 2 5 2 7" xfId="865"/>
    <cellStyle name="Comma 2 2 2 5 2 8" xfId="28868"/>
    <cellStyle name="Comma 2 2 2 5 3" xfId="866"/>
    <cellStyle name="Comma 2 2 2 5 3 2" xfId="867"/>
    <cellStyle name="Comma 2 2 2 5 3 2 2" xfId="868"/>
    <cellStyle name="Comma 2 2 2 5 3 2 2 2" xfId="869"/>
    <cellStyle name="Comma 2 2 2 5 3 2 2 2 2" xfId="870"/>
    <cellStyle name="Comma 2 2 2 5 3 2 2 3" xfId="871"/>
    <cellStyle name="Comma 2 2 2 5 3 2 3" xfId="872"/>
    <cellStyle name="Comma 2 2 2 5 3 2 3 2" xfId="873"/>
    <cellStyle name="Comma 2 2 2 5 3 2 4" xfId="874"/>
    <cellStyle name="Comma 2 2 2 5 3 3" xfId="875"/>
    <cellStyle name="Comma 2 2 2 5 3 3 2" xfId="876"/>
    <cellStyle name="Comma 2 2 2 5 3 3 2 2" xfId="877"/>
    <cellStyle name="Comma 2 2 2 5 3 3 3" xfId="878"/>
    <cellStyle name="Comma 2 2 2 5 3 4" xfId="879"/>
    <cellStyle name="Comma 2 2 2 5 3 4 2" xfId="880"/>
    <cellStyle name="Comma 2 2 2 5 3 5" xfId="881"/>
    <cellStyle name="Comma 2 2 2 5 4" xfId="882"/>
    <cellStyle name="Comma 2 2 2 5 4 2" xfId="883"/>
    <cellStyle name="Comma 2 2 2 5 4 2 2" xfId="884"/>
    <cellStyle name="Comma 2 2 2 5 4 2 2 2" xfId="885"/>
    <cellStyle name="Comma 2 2 2 5 4 2 2 2 2" xfId="886"/>
    <cellStyle name="Comma 2 2 2 5 4 2 2 3" xfId="887"/>
    <cellStyle name="Comma 2 2 2 5 4 2 3" xfId="888"/>
    <cellStyle name="Comma 2 2 2 5 4 2 3 2" xfId="889"/>
    <cellStyle name="Comma 2 2 2 5 4 2 4" xfId="890"/>
    <cellStyle name="Comma 2 2 2 5 4 3" xfId="891"/>
    <cellStyle name="Comma 2 2 2 5 4 3 2" xfId="892"/>
    <cellStyle name="Comma 2 2 2 5 4 3 2 2" xfId="893"/>
    <cellStyle name="Comma 2 2 2 5 4 3 3" xfId="894"/>
    <cellStyle name="Comma 2 2 2 5 4 4" xfId="895"/>
    <cellStyle name="Comma 2 2 2 5 4 4 2" xfId="896"/>
    <cellStyle name="Comma 2 2 2 5 4 5" xfId="897"/>
    <cellStyle name="Comma 2 2 2 5 5" xfId="898"/>
    <cellStyle name="Comma 2 2 2 5 5 2" xfId="899"/>
    <cellStyle name="Comma 2 2 2 5 5 2 2" xfId="900"/>
    <cellStyle name="Comma 2 2 2 5 5 2 2 2" xfId="901"/>
    <cellStyle name="Comma 2 2 2 5 5 2 2 2 2" xfId="902"/>
    <cellStyle name="Comma 2 2 2 5 5 2 2 3" xfId="903"/>
    <cellStyle name="Comma 2 2 2 5 5 2 3" xfId="904"/>
    <cellStyle name="Comma 2 2 2 5 5 2 3 2" xfId="905"/>
    <cellStyle name="Comma 2 2 2 5 5 2 4" xfId="906"/>
    <cellStyle name="Comma 2 2 2 5 5 3" xfId="907"/>
    <cellStyle name="Comma 2 2 2 5 5 3 2" xfId="908"/>
    <cellStyle name="Comma 2 2 2 5 5 3 2 2" xfId="909"/>
    <cellStyle name="Comma 2 2 2 5 5 3 3" xfId="910"/>
    <cellStyle name="Comma 2 2 2 5 5 4" xfId="911"/>
    <cellStyle name="Comma 2 2 2 5 5 4 2" xfId="912"/>
    <cellStyle name="Comma 2 2 2 5 5 5" xfId="913"/>
    <cellStyle name="Comma 2 2 2 5 6" xfId="914"/>
    <cellStyle name="Comma 2 2 2 5 6 2" xfId="915"/>
    <cellStyle name="Comma 2 2 2 5 6 2 2" xfId="916"/>
    <cellStyle name="Comma 2 2 2 5 6 2 2 2" xfId="917"/>
    <cellStyle name="Comma 2 2 2 5 6 2 3" xfId="918"/>
    <cellStyle name="Comma 2 2 2 5 6 3" xfId="919"/>
    <cellStyle name="Comma 2 2 2 5 6 3 2" xfId="920"/>
    <cellStyle name="Comma 2 2 2 5 6 4" xfId="921"/>
    <cellStyle name="Comma 2 2 2 5 7" xfId="922"/>
    <cellStyle name="Comma 2 2 2 5 7 2" xfId="923"/>
    <cellStyle name="Comma 2 2 2 5 7 2 2" xfId="924"/>
    <cellStyle name="Comma 2 2 2 5 7 3" xfId="925"/>
    <cellStyle name="Comma 2 2 2 5 8" xfId="926"/>
    <cellStyle name="Comma 2 2 2 5 8 2" xfId="927"/>
    <cellStyle name="Comma 2 2 2 5 9" xfId="928"/>
    <cellStyle name="Comma 2 2 2 5 9 2" xfId="929"/>
    <cellStyle name="Comma 2 2 2 6" xfId="930"/>
    <cellStyle name="Comma 2 2 2 6 2" xfId="931"/>
    <cellStyle name="Comma 2 2 2 6 2 2" xfId="932"/>
    <cellStyle name="Comma 2 2 2 6 2 2 2" xfId="933"/>
    <cellStyle name="Comma 2 2 2 6 2 2 2 2" xfId="934"/>
    <cellStyle name="Comma 2 2 2 6 2 2 2 2 2" xfId="935"/>
    <cellStyle name="Comma 2 2 2 6 2 2 2 3" xfId="936"/>
    <cellStyle name="Comma 2 2 2 6 2 2 3" xfId="937"/>
    <cellStyle name="Comma 2 2 2 6 2 2 3 2" xfId="938"/>
    <cellStyle name="Comma 2 2 2 6 2 2 4" xfId="939"/>
    <cellStyle name="Comma 2 2 2 6 2 3" xfId="940"/>
    <cellStyle name="Comma 2 2 2 6 2 3 2" xfId="941"/>
    <cellStyle name="Comma 2 2 2 6 2 3 2 2" xfId="942"/>
    <cellStyle name="Comma 2 2 2 6 2 3 3" xfId="943"/>
    <cellStyle name="Comma 2 2 2 6 2 4" xfId="944"/>
    <cellStyle name="Comma 2 2 2 6 2 4 2" xfId="945"/>
    <cellStyle name="Comma 2 2 2 6 2 5" xfId="946"/>
    <cellStyle name="Comma 2 2 2 6 3" xfId="947"/>
    <cellStyle name="Comma 2 2 2 6 3 2" xfId="948"/>
    <cellStyle name="Comma 2 2 2 6 3 2 2" xfId="949"/>
    <cellStyle name="Comma 2 2 2 6 3 2 2 2" xfId="950"/>
    <cellStyle name="Comma 2 2 2 6 3 2 2 2 2" xfId="951"/>
    <cellStyle name="Comma 2 2 2 6 3 2 2 3" xfId="952"/>
    <cellStyle name="Comma 2 2 2 6 3 2 3" xfId="953"/>
    <cellStyle name="Comma 2 2 2 6 3 2 3 2" xfId="954"/>
    <cellStyle name="Comma 2 2 2 6 3 2 4" xfId="955"/>
    <cellStyle name="Comma 2 2 2 6 3 3" xfId="956"/>
    <cellStyle name="Comma 2 2 2 6 3 3 2" xfId="957"/>
    <cellStyle name="Comma 2 2 2 6 3 3 2 2" xfId="958"/>
    <cellStyle name="Comma 2 2 2 6 3 3 3" xfId="959"/>
    <cellStyle name="Comma 2 2 2 6 3 4" xfId="960"/>
    <cellStyle name="Comma 2 2 2 6 3 4 2" xfId="961"/>
    <cellStyle name="Comma 2 2 2 6 3 5" xfId="962"/>
    <cellStyle name="Comma 2 2 2 6 4" xfId="963"/>
    <cellStyle name="Comma 2 2 2 6 4 2" xfId="964"/>
    <cellStyle name="Comma 2 2 2 6 4 2 2" xfId="965"/>
    <cellStyle name="Comma 2 2 2 6 4 2 2 2" xfId="966"/>
    <cellStyle name="Comma 2 2 2 6 4 2 3" xfId="967"/>
    <cellStyle name="Comma 2 2 2 6 4 3" xfId="968"/>
    <cellStyle name="Comma 2 2 2 6 4 3 2" xfId="969"/>
    <cellStyle name="Comma 2 2 2 6 4 4" xfId="970"/>
    <cellStyle name="Comma 2 2 2 6 5" xfId="971"/>
    <cellStyle name="Comma 2 2 2 6 5 2" xfId="972"/>
    <cellStyle name="Comma 2 2 2 6 5 2 2" xfId="973"/>
    <cellStyle name="Comma 2 2 2 6 5 3" xfId="974"/>
    <cellStyle name="Comma 2 2 2 6 6" xfId="975"/>
    <cellStyle name="Comma 2 2 2 6 6 2" xfId="976"/>
    <cellStyle name="Comma 2 2 2 6 7" xfId="977"/>
    <cellStyle name="Comma 2 2 2 6 8" xfId="28869"/>
    <cellStyle name="Comma 2 2 2 7" xfId="978"/>
    <cellStyle name="Comma 2 2 2 7 2" xfId="979"/>
    <cellStyle name="Comma 2 2 2 7 2 2" xfId="980"/>
    <cellStyle name="Comma 2 2 2 7 2 2 2" xfId="981"/>
    <cellStyle name="Comma 2 2 2 7 2 2 2 2" xfId="982"/>
    <cellStyle name="Comma 2 2 2 7 2 2 3" xfId="983"/>
    <cellStyle name="Comma 2 2 2 7 2 3" xfId="984"/>
    <cellStyle name="Comma 2 2 2 7 2 3 2" xfId="985"/>
    <cellStyle name="Comma 2 2 2 7 2 4" xfId="986"/>
    <cellStyle name="Comma 2 2 2 7 3" xfId="987"/>
    <cellStyle name="Comma 2 2 2 7 3 2" xfId="988"/>
    <cellStyle name="Comma 2 2 2 7 3 2 2" xfId="989"/>
    <cellStyle name="Comma 2 2 2 7 3 3" xfId="990"/>
    <cellStyle name="Comma 2 2 2 7 4" xfId="991"/>
    <cellStyle name="Comma 2 2 2 7 4 2" xfId="992"/>
    <cellStyle name="Comma 2 2 2 7 5" xfId="993"/>
    <cellStyle name="Comma 2 2 2 8" xfId="994"/>
    <cellStyle name="Comma 2 2 2 8 2" xfId="995"/>
    <cellStyle name="Comma 2 2 2 8 2 2" xfId="996"/>
    <cellStyle name="Comma 2 2 2 8 2 2 2" xfId="997"/>
    <cellStyle name="Comma 2 2 2 8 2 2 2 2" xfId="998"/>
    <cellStyle name="Comma 2 2 2 8 2 2 3" xfId="999"/>
    <cellStyle name="Comma 2 2 2 8 2 3" xfId="1000"/>
    <cellStyle name="Comma 2 2 2 8 2 3 2" xfId="1001"/>
    <cellStyle name="Comma 2 2 2 8 2 4" xfId="1002"/>
    <cellStyle name="Comma 2 2 2 8 3" xfId="1003"/>
    <cellStyle name="Comma 2 2 2 8 3 2" xfId="1004"/>
    <cellStyle name="Comma 2 2 2 8 3 2 2" xfId="1005"/>
    <cellStyle name="Comma 2 2 2 8 3 3" xfId="1006"/>
    <cellStyle name="Comma 2 2 2 8 4" xfId="1007"/>
    <cellStyle name="Comma 2 2 2 8 4 2" xfId="1008"/>
    <cellStyle name="Comma 2 2 2 8 5" xfId="1009"/>
    <cellStyle name="Comma 2 2 2 9" xfId="1010"/>
    <cellStyle name="Comma 2 2 2 9 2" xfId="1011"/>
    <cellStyle name="Comma 2 2 2 9 2 2" xfId="1012"/>
    <cellStyle name="Comma 2 2 2 9 2 2 2" xfId="1013"/>
    <cellStyle name="Comma 2 2 2 9 2 2 2 2" xfId="1014"/>
    <cellStyle name="Comma 2 2 2 9 2 2 3" xfId="1015"/>
    <cellStyle name="Comma 2 2 2 9 2 3" xfId="1016"/>
    <cellStyle name="Comma 2 2 2 9 2 3 2" xfId="1017"/>
    <cellStyle name="Comma 2 2 2 9 2 4" xfId="1018"/>
    <cellStyle name="Comma 2 2 2 9 3" xfId="1019"/>
    <cellStyle name="Comma 2 2 2 9 3 2" xfId="1020"/>
    <cellStyle name="Comma 2 2 2 9 3 2 2" xfId="1021"/>
    <cellStyle name="Comma 2 2 2 9 3 3" xfId="1022"/>
    <cellStyle name="Comma 2 2 2 9 4" xfId="1023"/>
    <cellStyle name="Comma 2 2 2 9 4 2" xfId="1024"/>
    <cellStyle name="Comma 2 2 2 9 5" xfId="1025"/>
    <cellStyle name="Comma 2 2 3" xfId="1026"/>
    <cellStyle name="Comma 2 2 3 10" xfId="1027"/>
    <cellStyle name="Comma 2 2 3 10 2" xfId="1028"/>
    <cellStyle name="Comma 2 2 3 11" xfId="1029"/>
    <cellStyle name="Comma 2 2 3 11 2" xfId="1030"/>
    <cellStyle name="Comma 2 2 3 12" xfId="1031"/>
    <cellStyle name="Comma 2 2 3 13" xfId="28870"/>
    <cellStyle name="Comma 2 2 3 2" xfId="1032"/>
    <cellStyle name="Comma 2 2 3 2 10" xfId="1033"/>
    <cellStyle name="Comma 2 2 3 2 11" xfId="28871"/>
    <cellStyle name="Comma 2 2 3 2 2" xfId="1034"/>
    <cellStyle name="Comma 2 2 3 2 2 2" xfId="1035"/>
    <cellStyle name="Comma 2 2 3 2 2 2 2" xfId="1036"/>
    <cellStyle name="Comma 2 2 3 2 2 2 2 2" xfId="1037"/>
    <cellStyle name="Comma 2 2 3 2 2 2 2 2 2" xfId="1038"/>
    <cellStyle name="Comma 2 2 3 2 2 2 2 2 2 2" xfId="1039"/>
    <cellStyle name="Comma 2 2 3 2 2 2 2 2 3" xfId="1040"/>
    <cellStyle name="Comma 2 2 3 2 2 2 2 3" xfId="1041"/>
    <cellStyle name="Comma 2 2 3 2 2 2 2 3 2" xfId="1042"/>
    <cellStyle name="Comma 2 2 3 2 2 2 2 4" xfId="1043"/>
    <cellStyle name="Comma 2 2 3 2 2 2 3" xfId="1044"/>
    <cellStyle name="Comma 2 2 3 2 2 2 3 2" xfId="1045"/>
    <cellStyle name="Comma 2 2 3 2 2 2 3 2 2" xfId="1046"/>
    <cellStyle name="Comma 2 2 3 2 2 2 3 3" xfId="1047"/>
    <cellStyle name="Comma 2 2 3 2 2 2 4" xfId="1048"/>
    <cellStyle name="Comma 2 2 3 2 2 2 4 2" xfId="1049"/>
    <cellStyle name="Comma 2 2 3 2 2 2 5" xfId="1050"/>
    <cellStyle name="Comma 2 2 3 2 2 3" xfId="1051"/>
    <cellStyle name="Comma 2 2 3 2 2 3 2" xfId="1052"/>
    <cellStyle name="Comma 2 2 3 2 2 3 2 2" xfId="1053"/>
    <cellStyle name="Comma 2 2 3 2 2 3 2 2 2" xfId="1054"/>
    <cellStyle name="Comma 2 2 3 2 2 3 2 2 2 2" xfId="1055"/>
    <cellStyle name="Comma 2 2 3 2 2 3 2 2 3" xfId="1056"/>
    <cellStyle name="Comma 2 2 3 2 2 3 2 3" xfId="1057"/>
    <cellStyle name="Comma 2 2 3 2 2 3 2 3 2" xfId="1058"/>
    <cellStyle name="Comma 2 2 3 2 2 3 2 4" xfId="1059"/>
    <cellStyle name="Comma 2 2 3 2 2 3 3" xfId="1060"/>
    <cellStyle name="Comma 2 2 3 2 2 3 3 2" xfId="1061"/>
    <cellStyle name="Comma 2 2 3 2 2 3 3 2 2" xfId="1062"/>
    <cellStyle name="Comma 2 2 3 2 2 3 3 3" xfId="1063"/>
    <cellStyle name="Comma 2 2 3 2 2 3 4" xfId="1064"/>
    <cellStyle name="Comma 2 2 3 2 2 3 4 2" xfId="1065"/>
    <cellStyle name="Comma 2 2 3 2 2 3 5" xfId="1066"/>
    <cellStyle name="Comma 2 2 3 2 2 4" xfId="1067"/>
    <cellStyle name="Comma 2 2 3 2 2 4 2" xfId="1068"/>
    <cellStyle name="Comma 2 2 3 2 2 4 2 2" xfId="1069"/>
    <cellStyle name="Comma 2 2 3 2 2 4 2 2 2" xfId="1070"/>
    <cellStyle name="Comma 2 2 3 2 2 4 2 3" xfId="1071"/>
    <cellStyle name="Comma 2 2 3 2 2 4 3" xfId="1072"/>
    <cellStyle name="Comma 2 2 3 2 2 4 3 2" xfId="1073"/>
    <cellStyle name="Comma 2 2 3 2 2 4 4" xfId="1074"/>
    <cellStyle name="Comma 2 2 3 2 2 5" xfId="1075"/>
    <cellStyle name="Comma 2 2 3 2 2 5 2" xfId="1076"/>
    <cellStyle name="Comma 2 2 3 2 2 5 2 2" xfId="1077"/>
    <cellStyle name="Comma 2 2 3 2 2 5 3" xfId="1078"/>
    <cellStyle name="Comma 2 2 3 2 2 6" xfId="1079"/>
    <cellStyle name="Comma 2 2 3 2 2 6 2" xfId="1080"/>
    <cellStyle name="Comma 2 2 3 2 2 7" xfId="1081"/>
    <cellStyle name="Comma 2 2 3 2 2 8" xfId="28872"/>
    <cellStyle name="Comma 2 2 3 2 3" xfId="1082"/>
    <cellStyle name="Comma 2 2 3 2 3 2" xfId="1083"/>
    <cellStyle name="Comma 2 2 3 2 3 2 2" xfId="1084"/>
    <cellStyle name="Comma 2 2 3 2 3 2 2 2" xfId="1085"/>
    <cellStyle name="Comma 2 2 3 2 3 2 2 2 2" xfId="1086"/>
    <cellStyle name="Comma 2 2 3 2 3 2 2 3" xfId="1087"/>
    <cellStyle name="Comma 2 2 3 2 3 2 3" xfId="1088"/>
    <cellStyle name="Comma 2 2 3 2 3 2 3 2" xfId="1089"/>
    <cellStyle name="Comma 2 2 3 2 3 2 4" xfId="1090"/>
    <cellStyle name="Comma 2 2 3 2 3 3" xfId="1091"/>
    <cellStyle name="Comma 2 2 3 2 3 3 2" xfId="1092"/>
    <cellStyle name="Comma 2 2 3 2 3 3 2 2" xfId="1093"/>
    <cellStyle name="Comma 2 2 3 2 3 3 3" xfId="1094"/>
    <cellStyle name="Comma 2 2 3 2 3 4" xfId="1095"/>
    <cellStyle name="Comma 2 2 3 2 3 4 2" xfId="1096"/>
    <cellStyle name="Comma 2 2 3 2 3 5" xfId="1097"/>
    <cellStyle name="Comma 2 2 3 2 4" xfId="1098"/>
    <cellStyle name="Comma 2 2 3 2 4 2" xfId="1099"/>
    <cellStyle name="Comma 2 2 3 2 4 2 2" xfId="1100"/>
    <cellStyle name="Comma 2 2 3 2 4 2 2 2" xfId="1101"/>
    <cellStyle name="Comma 2 2 3 2 4 2 2 2 2" xfId="1102"/>
    <cellStyle name="Comma 2 2 3 2 4 2 2 3" xfId="1103"/>
    <cellStyle name="Comma 2 2 3 2 4 2 3" xfId="1104"/>
    <cellStyle name="Comma 2 2 3 2 4 2 3 2" xfId="1105"/>
    <cellStyle name="Comma 2 2 3 2 4 2 4" xfId="1106"/>
    <cellStyle name="Comma 2 2 3 2 4 3" xfId="1107"/>
    <cellStyle name="Comma 2 2 3 2 4 3 2" xfId="1108"/>
    <cellStyle name="Comma 2 2 3 2 4 3 2 2" xfId="1109"/>
    <cellStyle name="Comma 2 2 3 2 4 3 3" xfId="1110"/>
    <cellStyle name="Comma 2 2 3 2 4 4" xfId="1111"/>
    <cellStyle name="Comma 2 2 3 2 4 4 2" xfId="1112"/>
    <cellStyle name="Comma 2 2 3 2 4 5" xfId="1113"/>
    <cellStyle name="Comma 2 2 3 2 5" xfId="1114"/>
    <cellStyle name="Comma 2 2 3 2 5 2" xfId="1115"/>
    <cellStyle name="Comma 2 2 3 2 5 2 2" xfId="1116"/>
    <cellStyle name="Comma 2 2 3 2 5 2 2 2" xfId="1117"/>
    <cellStyle name="Comma 2 2 3 2 5 2 2 2 2" xfId="1118"/>
    <cellStyle name="Comma 2 2 3 2 5 2 2 3" xfId="1119"/>
    <cellStyle name="Comma 2 2 3 2 5 2 3" xfId="1120"/>
    <cellStyle name="Comma 2 2 3 2 5 2 3 2" xfId="1121"/>
    <cellStyle name="Comma 2 2 3 2 5 2 4" xfId="1122"/>
    <cellStyle name="Comma 2 2 3 2 5 3" xfId="1123"/>
    <cellStyle name="Comma 2 2 3 2 5 3 2" xfId="1124"/>
    <cellStyle name="Comma 2 2 3 2 5 3 2 2" xfId="1125"/>
    <cellStyle name="Comma 2 2 3 2 5 3 3" xfId="1126"/>
    <cellStyle name="Comma 2 2 3 2 5 4" xfId="1127"/>
    <cellStyle name="Comma 2 2 3 2 5 4 2" xfId="1128"/>
    <cellStyle name="Comma 2 2 3 2 5 5" xfId="1129"/>
    <cellStyle name="Comma 2 2 3 2 6" xfId="1130"/>
    <cellStyle name="Comma 2 2 3 2 6 2" xfId="1131"/>
    <cellStyle name="Comma 2 2 3 2 6 2 2" xfId="1132"/>
    <cellStyle name="Comma 2 2 3 2 6 2 2 2" xfId="1133"/>
    <cellStyle name="Comma 2 2 3 2 6 2 3" xfId="1134"/>
    <cellStyle name="Comma 2 2 3 2 6 3" xfId="1135"/>
    <cellStyle name="Comma 2 2 3 2 6 3 2" xfId="1136"/>
    <cellStyle name="Comma 2 2 3 2 6 4" xfId="1137"/>
    <cellStyle name="Comma 2 2 3 2 7" xfId="1138"/>
    <cellStyle name="Comma 2 2 3 2 7 2" xfId="1139"/>
    <cellStyle name="Comma 2 2 3 2 7 2 2" xfId="1140"/>
    <cellStyle name="Comma 2 2 3 2 7 3" xfId="1141"/>
    <cellStyle name="Comma 2 2 3 2 8" xfId="1142"/>
    <cellStyle name="Comma 2 2 3 2 8 2" xfId="1143"/>
    <cellStyle name="Comma 2 2 3 2 9" xfId="1144"/>
    <cellStyle name="Comma 2 2 3 2 9 2" xfId="1145"/>
    <cellStyle name="Comma 2 2 3 3" xfId="1146"/>
    <cellStyle name="Comma 2 2 3 3 10" xfId="1147"/>
    <cellStyle name="Comma 2 2 3 3 11" xfId="28873"/>
    <cellStyle name="Comma 2 2 3 3 2" xfId="1148"/>
    <cellStyle name="Comma 2 2 3 3 2 2" xfId="1149"/>
    <cellStyle name="Comma 2 2 3 3 2 2 2" xfId="1150"/>
    <cellStyle name="Comma 2 2 3 3 2 2 2 2" xfId="1151"/>
    <cellStyle name="Comma 2 2 3 3 2 2 2 2 2" xfId="1152"/>
    <cellStyle name="Comma 2 2 3 3 2 2 2 2 2 2" xfId="1153"/>
    <cellStyle name="Comma 2 2 3 3 2 2 2 2 3" xfId="1154"/>
    <cellStyle name="Comma 2 2 3 3 2 2 2 3" xfId="1155"/>
    <cellStyle name="Comma 2 2 3 3 2 2 2 3 2" xfId="1156"/>
    <cellStyle name="Comma 2 2 3 3 2 2 2 4" xfId="1157"/>
    <cellStyle name="Comma 2 2 3 3 2 2 3" xfId="1158"/>
    <cellStyle name="Comma 2 2 3 3 2 2 3 2" xfId="1159"/>
    <cellStyle name="Comma 2 2 3 3 2 2 3 2 2" xfId="1160"/>
    <cellStyle name="Comma 2 2 3 3 2 2 3 3" xfId="1161"/>
    <cellStyle name="Comma 2 2 3 3 2 2 4" xfId="1162"/>
    <cellStyle name="Comma 2 2 3 3 2 2 4 2" xfId="1163"/>
    <cellStyle name="Comma 2 2 3 3 2 2 5" xfId="1164"/>
    <cellStyle name="Comma 2 2 3 3 2 3" xfId="1165"/>
    <cellStyle name="Comma 2 2 3 3 2 3 2" xfId="1166"/>
    <cellStyle name="Comma 2 2 3 3 2 3 2 2" xfId="1167"/>
    <cellStyle name="Comma 2 2 3 3 2 3 2 2 2" xfId="1168"/>
    <cellStyle name="Comma 2 2 3 3 2 3 2 2 2 2" xfId="1169"/>
    <cellStyle name="Comma 2 2 3 3 2 3 2 2 3" xfId="1170"/>
    <cellStyle name="Comma 2 2 3 3 2 3 2 3" xfId="1171"/>
    <cellStyle name="Comma 2 2 3 3 2 3 2 3 2" xfId="1172"/>
    <cellStyle name="Comma 2 2 3 3 2 3 2 4" xfId="1173"/>
    <cellStyle name="Comma 2 2 3 3 2 3 3" xfId="1174"/>
    <cellStyle name="Comma 2 2 3 3 2 3 3 2" xfId="1175"/>
    <cellStyle name="Comma 2 2 3 3 2 3 3 2 2" xfId="1176"/>
    <cellStyle name="Comma 2 2 3 3 2 3 3 3" xfId="1177"/>
    <cellStyle name="Comma 2 2 3 3 2 3 4" xfId="1178"/>
    <cellStyle name="Comma 2 2 3 3 2 3 4 2" xfId="1179"/>
    <cellStyle name="Comma 2 2 3 3 2 3 5" xfId="1180"/>
    <cellStyle name="Comma 2 2 3 3 2 4" xfId="1181"/>
    <cellStyle name="Comma 2 2 3 3 2 4 2" xfId="1182"/>
    <cellStyle name="Comma 2 2 3 3 2 4 2 2" xfId="1183"/>
    <cellStyle name="Comma 2 2 3 3 2 4 2 2 2" xfId="1184"/>
    <cellStyle name="Comma 2 2 3 3 2 4 2 3" xfId="1185"/>
    <cellStyle name="Comma 2 2 3 3 2 4 3" xfId="1186"/>
    <cellStyle name="Comma 2 2 3 3 2 4 3 2" xfId="1187"/>
    <cellStyle name="Comma 2 2 3 3 2 4 4" xfId="1188"/>
    <cellStyle name="Comma 2 2 3 3 2 5" xfId="1189"/>
    <cellStyle name="Comma 2 2 3 3 2 5 2" xfId="1190"/>
    <cellStyle name="Comma 2 2 3 3 2 5 2 2" xfId="1191"/>
    <cellStyle name="Comma 2 2 3 3 2 5 3" xfId="1192"/>
    <cellStyle name="Comma 2 2 3 3 2 6" xfId="1193"/>
    <cellStyle name="Comma 2 2 3 3 2 6 2" xfId="1194"/>
    <cellStyle name="Comma 2 2 3 3 2 7" xfId="1195"/>
    <cellStyle name="Comma 2 2 3 3 2 8" xfId="28874"/>
    <cellStyle name="Comma 2 2 3 3 3" xfId="1196"/>
    <cellStyle name="Comma 2 2 3 3 3 2" xfId="1197"/>
    <cellStyle name="Comma 2 2 3 3 3 2 2" xfId="1198"/>
    <cellStyle name="Comma 2 2 3 3 3 2 2 2" xfId="1199"/>
    <cellStyle name="Comma 2 2 3 3 3 2 2 2 2" xfId="1200"/>
    <cellStyle name="Comma 2 2 3 3 3 2 2 3" xfId="1201"/>
    <cellStyle name="Comma 2 2 3 3 3 2 3" xfId="1202"/>
    <cellStyle name="Comma 2 2 3 3 3 2 3 2" xfId="1203"/>
    <cellStyle name="Comma 2 2 3 3 3 2 4" xfId="1204"/>
    <cellStyle name="Comma 2 2 3 3 3 3" xfId="1205"/>
    <cellStyle name="Comma 2 2 3 3 3 3 2" xfId="1206"/>
    <cellStyle name="Comma 2 2 3 3 3 3 2 2" xfId="1207"/>
    <cellStyle name="Comma 2 2 3 3 3 3 3" xfId="1208"/>
    <cellStyle name="Comma 2 2 3 3 3 4" xfId="1209"/>
    <cellStyle name="Comma 2 2 3 3 3 4 2" xfId="1210"/>
    <cellStyle name="Comma 2 2 3 3 3 5" xfId="1211"/>
    <cellStyle name="Comma 2 2 3 3 4" xfId="1212"/>
    <cellStyle name="Comma 2 2 3 3 4 2" xfId="1213"/>
    <cellStyle name="Comma 2 2 3 3 4 2 2" xfId="1214"/>
    <cellStyle name="Comma 2 2 3 3 4 2 2 2" xfId="1215"/>
    <cellStyle name="Comma 2 2 3 3 4 2 2 2 2" xfId="1216"/>
    <cellStyle name="Comma 2 2 3 3 4 2 2 3" xfId="1217"/>
    <cellStyle name="Comma 2 2 3 3 4 2 3" xfId="1218"/>
    <cellStyle name="Comma 2 2 3 3 4 2 3 2" xfId="1219"/>
    <cellStyle name="Comma 2 2 3 3 4 2 4" xfId="1220"/>
    <cellStyle name="Comma 2 2 3 3 4 3" xfId="1221"/>
    <cellStyle name="Comma 2 2 3 3 4 3 2" xfId="1222"/>
    <cellStyle name="Comma 2 2 3 3 4 3 2 2" xfId="1223"/>
    <cellStyle name="Comma 2 2 3 3 4 3 3" xfId="1224"/>
    <cellStyle name="Comma 2 2 3 3 4 4" xfId="1225"/>
    <cellStyle name="Comma 2 2 3 3 4 4 2" xfId="1226"/>
    <cellStyle name="Comma 2 2 3 3 4 5" xfId="1227"/>
    <cellStyle name="Comma 2 2 3 3 5" xfId="1228"/>
    <cellStyle name="Comma 2 2 3 3 5 2" xfId="1229"/>
    <cellStyle name="Comma 2 2 3 3 5 2 2" xfId="1230"/>
    <cellStyle name="Comma 2 2 3 3 5 2 2 2" xfId="1231"/>
    <cellStyle name="Comma 2 2 3 3 5 2 2 2 2" xfId="1232"/>
    <cellStyle name="Comma 2 2 3 3 5 2 2 3" xfId="1233"/>
    <cellStyle name="Comma 2 2 3 3 5 2 3" xfId="1234"/>
    <cellStyle name="Comma 2 2 3 3 5 2 3 2" xfId="1235"/>
    <cellStyle name="Comma 2 2 3 3 5 2 4" xfId="1236"/>
    <cellStyle name="Comma 2 2 3 3 5 3" xfId="1237"/>
    <cellStyle name="Comma 2 2 3 3 5 3 2" xfId="1238"/>
    <cellStyle name="Comma 2 2 3 3 5 3 2 2" xfId="1239"/>
    <cellStyle name="Comma 2 2 3 3 5 3 3" xfId="1240"/>
    <cellStyle name="Comma 2 2 3 3 5 4" xfId="1241"/>
    <cellStyle name="Comma 2 2 3 3 5 4 2" xfId="1242"/>
    <cellStyle name="Comma 2 2 3 3 5 5" xfId="1243"/>
    <cellStyle name="Comma 2 2 3 3 6" xfId="1244"/>
    <cellStyle name="Comma 2 2 3 3 6 2" xfId="1245"/>
    <cellStyle name="Comma 2 2 3 3 6 2 2" xfId="1246"/>
    <cellStyle name="Comma 2 2 3 3 6 2 2 2" xfId="1247"/>
    <cellStyle name="Comma 2 2 3 3 6 2 3" xfId="1248"/>
    <cellStyle name="Comma 2 2 3 3 6 3" xfId="1249"/>
    <cellStyle name="Comma 2 2 3 3 6 3 2" xfId="1250"/>
    <cellStyle name="Comma 2 2 3 3 6 4" xfId="1251"/>
    <cellStyle name="Comma 2 2 3 3 7" xfId="1252"/>
    <cellStyle name="Comma 2 2 3 3 7 2" xfId="1253"/>
    <cellStyle name="Comma 2 2 3 3 7 2 2" xfId="1254"/>
    <cellStyle name="Comma 2 2 3 3 7 3" xfId="1255"/>
    <cellStyle name="Comma 2 2 3 3 8" xfId="1256"/>
    <cellStyle name="Comma 2 2 3 3 8 2" xfId="1257"/>
    <cellStyle name="Comma 2 2 3 3 9" xfId="1258"/>
    <cellStyle name="Comma 2 2 3 3 9 2" xfId="1259"/>
    <cellStyle name="Comma 2 2 3 4" xfId="1260"/>
    <cellStyle name="Comma 2 2 3 4 2" xfId="1261"/>
    <cellStyle name="Comma 2 2 3 4 2 2" xfId="1262"/>
    <cellStyle name="Comma 2 2 3 4 2 2 2" xfId="1263"/>
    <cellStyle name="Comma 2 2 3 4 2 2 2 2" xfId="1264"/>
    <cellStyle name="Comma 2 2 3 4 2 2 2 2 2" xfId="1265"/>
    <cellStyle name="Comma 2 2 3 4 2 2 2 3" xfId="1266"/>
    <cellStyle name="Comma 2 2 3 4 2 2 3" xfId="1267"/>
    <cellStyle name="Comma 2 2 3 4 2 2 3 2" xfId="1268"/>
    <cellStyle name="Comma 2 2 3 4 2 2 4" xfId="1269"/>
    <cellStyle name="Comma 2 2 3 4 2 3" xfId="1270"/>
    <cellStyle name="Comma 2 2 3 4 2 3 2" xfId="1271"/>
    <cellStyle name="Comma 2 2 3 4 2 3 2 2" xfId="1272"/>
    <cellStyle name="Comma 2 2 3 4 2 3 3" xfId="1273"/>
    <cellStyle name="Comma 2 2 3 4 2 4" xfId="1274"/>
    <cellStyle name="Comma 2 2 3 4 2 4 2" xfId="1275"/>
    <cellStyle name="Comma 2 2 3 4 2 5" xfId="1276"/>
    <cellStyle name="Comma 2 2 3 4 3" xfId="1277"/>
    <cellStyle name="Comma 2 2 3 4 3 2" xfId="1278"/>
    <cellStyle name="Comma 2 2 3 4 3 2 2" xfId="1279"/>
    <cellStyle name="Comma 2 2 3 4 3 2 2 2" xfId="1280"/>
    <cellStyle name="Comma 2 2 3 4 3 2 2 2 2" xfId="1281"/>
    <cellStyle name="Comma 2 2 3 4 3 2 2 3" xfId="1282"/>
    <cellStyle name="Comma 2 2 3 4 3 2 3" xfId="1283"/>
    <cellStyle name="Comma 2 2 3 4 3 2 3 2" xfId="1284"/>
    <cellStyle name="Comma 2 2 3 4 3 2 4" xfId="1285"/>
    <cellStyle name="Comma 2 2 3 4 3 3" xfId="1286"/>
    <cellStyle name="Comma 2 2 3 4 3 3 2" xfId="1287"/>
    <cellStyle name="Comma 2 2 3 4 3 3 2 2" xfId="1288"/>
    <cellStyle name="Comma 2 2 3 4 3 3 3" xfId="1289"/>
    <cellStyle name="Comma 2 2 3 4 3 4" xfId="1290"/>
    <cellStyle name="Comma 2 2 3 4 3 4 2" xfId="1291"/>
    <cellStyle name="Comma 2 2 3 4 3 5" xfId="1292"/>
    <cellStyle name="Comma 2 2 3 4 4" xfId="1293"/>
    <cellStyle name="Comma 2 2 3 4 4 2" xfId="1294"/>
    <cellStyle name="Comma 2 2 3 4 4 2 2" xfId="1295"/>
    <cellStyle name="Comma 2 2 3 4 4 2 2 2" xfId="1296"/>
    <cellStyle name="Comma 2 2 3 4 4 2 3" xfId="1297"/>
    <cellStyle name="Comma 2 2 3 4 4 3" xfId="1298"/>
    <cellStyle name="Comma 2 2 3 4 4 3 2" xfId="1299"/>
    <cellStyle name="Comma 2 2 3 4 4 4" xfId="1300"/>
    <cellStyle name="Comma 2 2 3 4 5" xfId="1301"/>
    <cellStyle name="Comma 2 2 3 4 5 2" xfId="1302"/>
    <cellStyle name="Comma 2 2 3 4 5 2 2" xfId="1303"/>
    <cellStyle name="Comma 2 2 3 4 5 3" xfId="1304"/>
    <cellStyle name="Comma 2 2 3 4 6" xfId="1305"/>
    <cellStyle name="Comma 2 2 3 4 6 2" xfId="1306"/>
    <cellStyle name="Comma 2 2 3 4 7" xfId="1307"/>
    <cellStyle name="Comma 2 2 3 4 8" xfId="28875"/>
    <cellStyle name="Comma 2 2 3 5" xfId="1308"/>
    <cellStyle name="Comma 2 2 3 5 2" xfId="1309"/>
    <cellStyle name="Comma 2 2 3 5 2 2" xfId="1310"/>
    <cellStyle name="Comma 2 2 3 5 2 2 2" xfId="1311"/>
    <cellStyle name="Comma 2 2 3 5 2 2 2 2" xfId="1312"/>
    <cellStyle name="Comma 2 2 3 5 2 2 3" xfId="1313"/>
    <cellStyle name="Comma 2 2 3 5 2 3" xfId="1314"/>
    <cellStyle name="Comma 2 2 3 5 2 3 2" xfId="1315"/>
    <cellStyle name="Comma 2 2 3 5 2 4" xfId="1316"/>
    <cellStyle name="Comma 2 2 3 5 3" xfId="1317"/>
    <cellStyle name="Comma 2 2 3 5 3 2" xfId="1318"/>
    <cellStyle name="Comma 2 2 3 5 3 2 2" xfId="1319"/>
    <cellStyle name="Comma 2 2 3 5 3 3" xfId="1320"/>
    <cellStyle name="Comma 2 2 3 5 4" xfId="1321"/>
    <cellStyle name="Comma 2 2 3 5 4 2" xfId="1322"/>
    <cellStyle name="Comma 2 2 3 5 5" xfId="1323"/>
    <cellStyle name="Comma 2 2 3 6" xfId="1324"/>
    <cellStyle name="Comma 2 2 3 6 2" xfId="1325"/>
    <cellStyle name="Comma 2 2 3 6 2 2" xfId="1326"/>
    <cellStyle name="Comma 2 2 3 6 2 2 2" xfId="1327"/>
    <cellStyle name="Comma 2 2 3 6 2 2 2 2" xfId="1328"/>
    <cellStyle name="Comma 2 2 3 6 2 2 3" xfId="1329"/>
    <cellStyle name="Comma 2 2 3 6 2 3" xfId="1330"/>
    <cellStyle name="Comma 2 2 3 6 2 3 2" xfId="1331"/>
    <cellStyle name="Comma 2 2 3 6 2 4" xfId="1332"/>
    <cellStyle name="Comma 2 2 3 6 3" xfId="1333"/>
    <cellStyle name="Comma 2 2 3 6 3 2" xfId="1334"/>
    <cellStyle name="Comma 2 2 3 6 3 2 2" xfId="1335"/>
    <cellStyle name="Comma 2 2 3 6 3 3" xfId="1336"/>
    <cellStyle name="Comma 2 2 3 6 4" xfId="1337"/>
    <cellStyle name="Comma 2 2 3 6 4 2" xfId="1338"/>
    <cellStyle name="Comma 2 2 3 6 5" xfId="1339"/>
    <cellStyle name="Comma 2 2 3 7" xfId="1340"/>
    <cellStyle name="Comma 2 2 3 7 2" xfId="1341"/>
    <cellStyle name="Comma 2 2 3 7 2 2" xfId="1342"/>
    <cellStyle name="Comma 2 2 3 7 2 2 2" xfId="1343"/>
    <cellStyle name="Comma 2 2 3 7 2 2 2 2" xfId="1344"/>
    <cellStyle name="Comma 2 2 3 7 2 2 3" xfId="1345"/>
    <cellStyle name="Comma 2 2 3 7 2 3" xfId="1346"/>
    <cellStyle name="Comma 2 2 3 7 2 3 2" xfId="1347"/>
    <cellStyle name="Comma 2 2 3 7 2 4" xfId="1348"/>
    <cellStyle name="Comma 2 2 3 7 3" xfId="1349"/>
    <cellStyle name="Comma 2 2 3 7 3 2" xfId="1350"/>
    <cellStyle name="Comma 2 2 3 7 3 2 2" xfId="1351"/>
    <cellStyle name="Comma 2 2 3 7 3 3" xfId="1352"/>
    <cellStyle name="Comma 2 2 3 7 4" xfId="1353"/>
    <cellStyle name="Comma 2 2 3 7 4 2" xfId="1354"/>
    <cellStyle name="Comma 2 2 3 7 5" xfId="1355"/>
    <cellStyle name="Comma 2 2 3 8" xfId="1356"/>
    <cellStyle name="Comma 2 2 3 8 2" xfId="1357"/>
    <cellStyle name="Comma 2 2 3 8 2 2" xfId="1358"/>
    <cellStyle name="Comma 2 2 3 8 2 2 2" xfId="1359"/>
    <cellStyle name="Comma 2 2 3 8 2 3" xfId="1360"/>
    <cellStyle name="Comma 2 2 3 8 3" xfId="1361"/>
    <cellStyle name="Comma 2 2 3 8 3 2" xfId="1362"/>
    <cellStyle name="Comma 2 2 3 8 4" xfId="1363"/>
    <cellStyle name="Comma 2 2 3 9" xfId="1364"/>
    <cellStyle name="Comma 2 2 3 9 2" xfId="1365"/>
    <cellStyle name="Comma 2 2 3 9 2 2" xfId="1366"/>
    <cellStyle name="Comma 2 2 3 9 3" xfId="1367"/>
    <cellStyle name="Comma 2 2 4" xfId="1368"/>
    <cellStyle name="Comma 2 2 4 10" xfId="1369"/>
    <cellStyle name="Comma 2 2 4 10 2" xfId="1370"/>
    <cellStyle name="Comma 2 2 4 11" xfId="1371"/>
    <cellStyle name="Comma 2 2 4 12" xfId="28876"/>
    <cellStyle name="Comma 2 2 4 2" xfId="1372"/>
    <cellStyle name="Comma 2 2 4 2 10" xfId="1373"/>
    <cellStyle name="Comma 2 2 4 2 11" xfId="28877"/>
    <cellStyle name="Comma 2 2 4 2 2" xfId="1374"/>
    <cellStyle name="Comma 2 2 4 2 2 2" xfId="1375"/>
    <cellStyle name="Comma 2 2 4 2 2 2 2" xfId="1376"/>
    <cellStyle name="Comma 2 2 4 2 2 2 2 2" xfId="1377"/>
    <cellStyle name="Comma 2 2 4 2 2 2 2 2 2" xfId="1378"/>
    <cellStyle name="Comma 2 2 4 2 2 2 2 2 2 2" xfId="1379"/>
    <cellStyle name="Comma 2 2 4 2 2 2 2 2 3" xfId="1380"/>
    <cellStyle name="Comma 2 2 4 2 2 2 2 3" xfId="1381"/>
    <cellStyle name="Comma 2 2 4 2 2 2 2 3 2" xfId="1382"/>
    <cellStyle name="Comma 2 2 4 2 2 2 2 4" xfId="1383"/>
    <cellStyle name="Comma 2 2 4 2 2 2 3" xfId="1384"/>
    <cellStyle name="Comma 2 2 4 2 2 2 3 2" xfId="1385"/>
    <cellStyle name="Comma 2 2 4 2 2 2 3 2 2" xfId="1386"/>
    <cellStyle name="Comma 2 2 4 2 2 2 3 3" xfId="1387"/>
    <cellStyle name="Comma 2 2 4 2 2 2 4" xfId="1388"/>
    <cellStyle name="Comma 2 2 4 2 2 2 4 2" xfId="1389"/>
    <cellStyle name="Comma 2 2 4 2 2 2 5" xfId="1390"/>
    <cellStyle name="Comma 2 2 4 2 2 3" xfId="1391"/>
    <cellStyle name="Comma 2 2 4 2 2 3 2" xfId="1392"/>
    <cellStyle name="Comma 2 2 4 2 2 3 2 2" xfId="1393"/>
    <cellStyle name="Comma 2 2 4 2 2 3 2 2 2" xfId="1394"/>
    <cellStyle name="Comma 2 2 4 2 2 3 2 2 2 2" xfId="1395"/>
    <cellStyle name="Comma 2 2 4 2 2 3 2 2 3" xfId="1396"/>
    <cellStyle name="Comma 2 2 4 2 2 3 2 3" xfId="1397"/>
    <cellStyle name="Comma 2 2 4 2 2 3 2 3 2" xfId="1398"/>
    <cellStyle name="Comma 2 2 4 2 2 3 2 4" xfId="1399"/>
    <cellStyle name="Comma 2 2 4 2 2 3 3" xfId="1400"/>
    <cellStyle name="Comma 2 2 4 2 2 3 3 2" xfId="1401"/>
    <cellStyle name="Comma 2 2 4 2 2 3 3 2 2" xfId="1402"/>
    <cellStyle name="Comma 2 2 4 2 2 3 3 3" xfId="1403"/>
    <cellStyle name="Comma 2 2 4 2 2 3 4" xfId="1404"/>
    <cellStyle name="Comma 2 2 4 2 2 3 4 2" xfId="1405"/>
    <cellStyle name="Comma 2 2 4 2 2 3 5" xfId="1406"/>
    <cellStyle name="Comma 2 2 4 2 2 4" xfId="1407"/>
    <cellStyle name="Comma 2 2 4 2 2 4 2" xfId="1408"/>
    <cellStyle name="Comma 2 2 4 2 2 4 2 2" xfId="1409"/>
    <cellStyle name="Comma 2 2 4 2 2 4 2 2 2" xfId="1410"/>
    <cellStyle name="Comma 2 2 4 2 2 4 2 3" xfId="1411"/>
    <cellStyle name="Comma 2 2 4 2 2 4 3" xfId="1412"/>
    <cellStyle name="Comma 2 2 4 2 2 4 3 2" xfId="1413"/>
    <cellStyle name="Comma 2 2 4 2 2 4 4" xfId="1414"/>
    <cellStyle name="Comma 2 2 4 2 2 5" xfId="1415"/>
    <cellStyle name="Comma 2 2 4 2 2 5 2" xfId="1416"/>
    <cellStyle name="Comma 2 2 4 2 2 5 2 2" xfId="1417"/>
    <cellStyle name="Comma 2 2 4 2 2 5 3" xfId="1418"/>
    <cellStyle name="Comma 2 2 4 2 2 6" xfId="1419"/>
    <cellStyle name="Comma 2 2 4 2 2 6 2" xfId="1420"/>
    <cellStyle name="Comma 2 2 4 2 2 7" xfId="1421"/>
    <cellStyle name="Comma 2 2 4 2 2 8" xfId="28878"/>
    <cellStyle name="Comma 2 2 4 2 3" xfId="1422"/>
    <cellStyle name="Comma 2 2 4 2 3 2" xfId="1423"/>
    <cellStyle name="Comma 2 2 4 2 3 2 2" xfId="1424"/>
    <cellStyle name="Comma 2 2 4 2 3 2 2 2" xfId="1425"/>
    <cellStyle name="Comma 2 2 4 2 3 2 2 2 2" xfId="1426"/>
    <cellStyle name="Comma 2 2 4 2 3 2 2 3" xfId="1427"/>
    <cellStyle name="Comma 2 2 4 2 3 2 3" xfId="1428"/>
    <cellStyle name="Comma 2 2 4 2 3 2 3 2" xfId="1429"/>
    <cellStyle name="Comma 2 2 4 2 3 2 4" xfId="1430"/>
    <cellStyle name="Comma 2 2 4 2 3 3" xfId="1431"/>
    <cellStyle name="Comma 2 2 4 2 3 3 2" xfId="1432"/>
    <cellStyle name="Comma 2 2 4 2 3 3 2 2" xfId="1433"/>
    <cellStyle name="Comma 2 2 4 2 3 3 3" xfId="1434"/>
    <cellStyle name="Comma 2 2 4 2 3 4" xfId="1435"/>
    <cellStyle name="Comma 2 2 4 2 3 4 2" xfId="1436"/>
    <cellStyle name="Comma 2 2 4 2 3 5" xfId="1437"/>
    <cellStyle name="Comma 2 2 4 2 4" xfId="1438"/>
    <cellStyle name="Comma 2 2 4 2 4 2" xfId="1439"/>
    <cellStyle name="Comma 2 2 4 2 4 2 2" xfId="1440"/>
    <cellStyle name="Comma 2 2 4 2 4 2 2 2" xfId="1441"/>
    <cellStyle name="Comma 2 2 4 2 4 2 2 2 2" xfId="1442"/>
    <cellStyle name="Comma 2 2 4 2 4 2 2 3" xfId="1443"/>
    <cellStyle name="Comma 2 2 4 2 4 2 3" xfId="1444"/>
    <cellStyle name="Comma 2 2 4 2 4 2 3 2" xfId="1445"/>
    <cellStyle name="Comma 2 2 4 2 4 2 4" xfId="1446"/>
    <cellStyle name="Comma 2 2 4 2 4 3" xfId="1447"/>
    <cellStyle name="Comma 2 2 4 2 4 3 2" xfId="1448"/>
    <cellStyle name="Comma 2 2 4 2 4 3 2 2" xfId="1449"/>
    <cellStyle name="Comma 2 2 4 2 4 3 3" xfId="1450"/>
    <cellStyle name="Comma 2 2 4 2 4 4" xfId="1451"/>
    <cellStyle name="Comma 2 2 4 2 4 4 2" xfId="1452"/>
    <cellStyle name="Comma 2 2 4 2 4 5" xfId="1453"/>
    <cellStyle name="Comma 2 2 4 2 5" xfId="1454"/>
    <cellStyle name="Comma 2 2 4 2 5 2" xfId="1455"/>
    <cellStyle name="Comma 2 2 4 2 5 2 2" xfId="1456"/>
    <cellStyle name="Comma 2 2 4 2 5 2 2 2" xfId="1457"/>
    <cellStyle name="Comma 2 2 4 2 5 2 2 2 2" xfId="1458"/>
    <cellStyle name="Comma 2 2 4 2 5 2 2 3" xfId="1459"/>
    <cellStyle name="Comma 2 2 4 2 5 2 3" xfId="1460"/>
    <cellStyle name="Comma 2 2 4 2 5 2 3 2" xfId="1461"/>
    <cellStyle name="Comma 2 2 4 2 5 2 4" xfId="1462"/>
    <cellStyle name="Comma 2 2 4 2 5 3" xfId="1463"/>
    <cellStyle name="Comma 2 2 4 2 5 3 2" xfId="1464"/>
    <cellStyle name="Comma 2 2 4 2 5 3 2 2" xfId="1465"/>
    <cellStyle name="Comma 2 2 4 2 5 3 3" xfId="1466"/>
    <cellStyle name="Comma 2 2 4 2 5 4" xfId="1467"/>
    <cellStyle name="Comma 2 2 4 2 5 4 2" xfId="1468"/>
    <cellStyle name="Comma 2 2 4 2 5 5" xfId="1469"/>
    <cellStyle name="Comma 2 2 4 2 6" xfId="1470"/>
    <cellStyle name="Comma 2 2 4 2 6 2" xfId="1471"/>
    <cellStyle name="Comma 2 2 4 2 6 2 2" xfId="1472"/>
    <cellStyle name="Comma 2 2 4 2 6 2 2 2" xfId="1473"/>
    <cellStyle name="Comma 2 2 4 2 6 2 3" xfId="1474"/>
    <cellStyle name="Comma 2 2 4 2 6 3" xfId="1475"/>
    <cellStyle name="Comma 2 2 4 2 6 3 2" xfId="1476"/>
    <cellStyle name="Comma 2 2 4 2 6 4" xfId="1477"/>
    <cellStyle name="Comma 2 2 4 2 7" xfId="1478"/>
    <cellStyle name="Comma 2 2 4 2 7 2" xfId="1479"/>
    <cellStyle name="Comma 2 2 4 2 7 2 2" xfId="1480"/>
    <cellStyle name="Comma 2 2 4 2 7 3" xfId="1481"/>
    <cellStyle name="Comma 2 2 4 2 8" xfId="1482"/>
    <cellStyle name="Comma 2 2 4 2 8 2" xfId="1483"/>
    <cellStyle name="Comma 2 2 4 2 9" xfId="1484"/>
    <cellStyle name="Comma 2 2 4 2 9 2" xfId="1485"/>
    <cellStyle name="Comma 2 2 4 3" xfId="1486"/>
    <cellStyle name="Comma 2 2 4 3 2" xfId="1487"/>
    <cellStyle name="Comma 2 2 4 3 2 2" xfId="1488"/>
    <cellStyle name="Comma 2 2 4 3 2 2 2" xfId="1489"/>
    <cellStyle name="Comma 2 2 4 3 2 2 2 2" xfId="1490"/>
    <cellStyle name="Comma 2 2 4 3 2 2 2 2 2" xfId="1491"/>
    <cellStyle name="Comma 2 2 4 3 2 2 2 3" xfId="1492"/>
    <cellStyle name="Comma 2 2 4 3 2 2 3" xfId="1493"/>
    <cellStyle name="Comma 2 2 4 3 2 2 3 2" xfId="1494"/>
    <cellStyle name="Comma 2 2 4 3 2 2 4" xfId="1495"/>
    <cellStyle name="Comma 2 2 4 3 2 3" xfId="1496"/>
    <cellStyle name="Comma 2 2 4 3 2 3 2" xfId="1497"/>
    <cellStyle name="Comma 2 2 4 3 2 3 2 2" xfId="1498"/>
    <cellStyle name="Comma 2 2 4 3 2 3 3" xfId="1499"/>
    <cellStyle name="Comma 2 2 4 3 2 4" xfId="1500"/>
    <cellStyle name="Comma 2 2 4 3 2 4 2" xfId="1501"/>
    <cellStyle name="Comma 2 2 4 3 2 5" xfId="1502"/>
    <cellStyle name="Comma 2 2 4 3 3" xfId="1503"/>
    <cellStyle name="Comma 2 2 4 3 3 2" xfId="1504"/>
    <cellStyle name="Comma 2 2 4 3 3 2 2" xfId="1505"/>
    <cellStyle name="Comma 2 2 4 3 3 2 2 2" xfId="1506"/>
    <cellStyle name="Comma 2 2 4 3 3 2 2 2 2" xfId="1507"/>
    <cellStyle name="Comma 2 2 4 3 3 2 2 3" xfId="1508"/>
    <cellStyle name="Comma 2 2 4 3 3 2 3" xfId="1509"/>
    <cellStyle name="Comma 2 2 4 3 3 2 3 2" xfId="1510"/>
    <cellStyle name="Comma 2 2 4 3 3 2 4" xfId="1511"/>
    <cellStyle name="Comma 2 2 4 3 3 3" xfId="1512"/>
    <cellStyle name="Comma 2 2 4 3 3 3 2" xfId="1513"/>
    <cellStyle name="Comma 2 2 4 3 3 3 2 2" xfId="1514"/>
    <cellStyle name="Comma 2 2 4 3 3 3 3" xfId="1515"/>
    <cellStyle name="Comma 2 2 4 3 3 4" xfId="1516"/>
    <cellStyle name="Comma 2 2 4 3 3 4 2" xfId="1517"/>
    <cellStyle name="Comma 2 2 4 3 3 5" xfId="1518"/>
    <cellStyle name="Comma 2 2 4 3 4" xfId="1519"/>
    <cellStyle name="Comma 2 2 4 3 4 2" xfId="1520"/>
    <cellStyle name="Comma 2 2 4 3 4 2 2" xfId="1521"/>
    <cellStyle name="Comma 2 2 4 3 4 2 2 2" xfId="1522"/>
    <cellStyle name="Comma 2 2 4 3 4 2 3" xfId="1523"/>
    <cellStyle name="Comma 2 2 4 3 4 3" xfId="1524"/>
    <cellStyle name="Comma 2 2 4 3 4 3 2" xfId="1525"/>
    <cellStyle name="Comma 2 2 4 3 4 4" xfId="1526"/>
    <cellStyle name="Comma 2 2 4 3 5" xfId="1527"/>
    <cellStyle name="Comma 2 2 4 3 5 2" xfId="1528"/>
    <cellStyle name="Comma 2 2 4 3 5 2 2" xfId="1529"/>
    <cellStyle name="Comma 2 2 4 3 5 3" xfId="1530"/>
    <cellStyle name="Comma 2 2 4 3 6" xfId="1531"/>
    <cellStyle name="Comma 2 2 4 3 6 2" xfId="1532"/>
    <cellStyle name="Comma 2 2 4 3 7" xfId="1533"/>
    <cellStyle name="Comma 2 2 4 3 8" xfId="28879"/>
    <cellStyle name="Comma 2 2 4 4" xfId="1534"/>
    <cellStyle name="Comma 2 2 4 4 2" xfId="1535"/>
    <cellStyle name="Comma 2 2 4 4 2 2" xfId="1536"/>
    <cellStyle name="Comma 2 2 4 4 2 2 2" xfId="1537"/>
    <cellStyle name="Comma 2 2 4 4 2 2 2 2" xfId="1538"/>
    <cellStyle name="Comma 2 2 4 4 2 2 3" xfId="1539"/>
    <cellStyle name="Comma 2 2 4 4 2 3" xfId="1540"/>
    <cellStyle name="Comma 2 2 4 4 2 3 2" xfId="1541"/>
    <cellStyle name="Comma 2 2 4 4 2 4" xfId="1542"/>
    <cellStyle name="Comma 2 2 4 4 3" xfId="1543"/>
    <cellStyle name="Comma 2 2 4 4 3 2" xfId="1544"/>
    <cellStyle name="Comma 2 2 4 4 3 2 2" xfId="1545"/>
    <cellStyle name="Comma 2 2 4 4 3 3" xfId="1546"/>
    <cellStyle name="Comma 2 2 4 4 4" xfId="1547"/>
    <cellStyle name="Comma 2 2 4 4 4 2" xfId="1548"/>
    <cellStyle name="Comma 2 2 4 4 5" xfId="1549"/>
    <cellStyle name="Comma 2 2 4 5" xfId="1550"/>
    <cellStyle name="Comma 2 2 4 5 2" xfId="1551"/>
    <cellStyle name="Comma 2 2 4 5 2 2" xfId="1552"/>
    <cellStyle name="Comma 2 2 4 5 2 2 2" xfId="1553"/>
    <cellStyle name="Comma 2 2 4 5 2 2 2 2" xfId="1554"/>
    <cellStyle name="Comma 2 2 4 5 2 2 3" xfId="1555"/>
    <cellStyle name="Comma 2 2 4 5 2 3" xfId="1556"/>
    <cellStyle name="Comma 2 2 4 5 2 3 2" xfId="1557"/>
    <cellStyle name="Comma 2 2 4 5 2 4" xfId="1558"/>
    <cellStyle name="Comma 2 2 4 5 3" xfId="1559"/>
    <cellStyle name="Comma 2 2 4 5 3 2" xfId="1560"/>
    <cellStyle name="Comma 2 2 4 5 3 2 2" xfId="1561"/>
    <cellStyle name="Comma 2 2 4 5 3 3" xfId="1562"/>
    <cellStyle name="Comma 2 2 4 5 4" xfId="1563"/>
    <cellStyle name="Comma 2 2 4 5 4 2" xfId="1564"/>
    <cellStyle name="Comma 2 2 4 5 5" xfId="1565"/>
    <cellStyle name="Comma 2 2 4 6" xfId="1566"/>
    <cellStyle name="Comma 2 2 4 6 2" xfId="1567"/>
    <cellStyle name="Comma 2 2 4 6 2 2" xfId="1568"/>
    <cellStyle name="Comma 2 2 4 6 2 2 2" xfId="1569"/>
    <cellStyle name="Comma 2 2 4 6 2 2 2 2" xfId="1570"/>
    <cellStyle name="Comma 2 2 4 6 2 2 3" xfId="1571"/>
    <cellStyle name="Comma 2 2 4 6 2 3" xfId="1572"/>
    <cellStyle name="Comma 2 2 4 6 2 3 2" xfId="1573"/>
    <cellStyle name="Comma 2 2 4 6 2 4" xfId="1574"/>
    <cellStyle name="Comma 2 2 4 6 3" xfId="1575"/>
    <cellStyle name="Comma 2 2 4 6 3 2" xfId="1576"/>
    <cellStyle name="Comma 2 2 4 6 3 2 2" xfId="1577"/>
    <cellStyle name="Comma 2 2 4 6 3 3" xfId="1578"/>
    <cellStyle name="Comma 2 2 4 6 4" xfId="1579"/>
    <cellStyle name="Comma 2 2 4 6 4 2" xfId="1580"/>
    <cellStyle name="Comma 2 2 4 6 5" xfId="1581"/>
    <cellStyle name="Comma 2 2 4 7" xfId="1582"/>
    <cellStyle name="Comma 2 2 4 7 2" xfId="1583"/>
    <cellStyle name="Comma 2 2 4 7 2 2" xfId="1584"/>
    <cellStyle name="Comma 2 2 4 7 2 2 2" xfId="1585"/>
    <cellStyle name="Comma 2 2 4 7 2 3" xfId="1586"/>
    <cellStyle name="Comma 2 2 4 7 3" xfId="1587"/>
    <cellStyle name="Comma 2 2 4 7 3 2" xfId="1588"/>
    <cellStyle name="Comma 2 2 4 7 4" xfId="1589"/>
    <cellStyle name="Comma 2 2 4 8" xfId="1590"/>
    <cellStyle name="Comma 2 2 4 8 2" xfId="1591"/>
    <cellStyle name="Comma 2 2 4 8 2 2" xfId="1592"/>
    <cellStyle name="Comma 2 2 4 8 3" xfId="1593"/>
    <cellStyle name="Comma 2 2 4 9" xfId="1594"/>
    <cellStyle name="Comma 2 2 4 9 2" xfId="1595"/>
    <cellStyle name="Comma 2 2 5" xfId="1596"/>
    <cellStyle name="Comma 2 2 5 10" xfId="1597"/>
    <cellStyle name="Comma 2 2 5 11" xfId="28880"/>
    <cellStyle name="Comma 2 2 5 2" xfId="1598"/>
    <cellStyle name="Comma 2 2 5 2 2" xfId="1599"/>
    <cellStyle name="Comma 2 2 5 2 2 2" xfId="1600"/>
    <cellStyle name="Comma 2 2 5 2 2 2 2" xfId="1601"/>
    <cellStyle name="Comma 2 2 5 2 2 2 2 2" xfId="1602"/>
    <cellStyle name="Comma 2 2 5 2 2 2 2 2 2" xfId="1603"/>
    <cellStyle name="Comma 2 2 5 2 2 2 2 3" xfId="1604"/>
    <cellStyle name="Comma 2 2 5 2 2 2 3" xfId="1605"/>
    <cellStyle name="Comma 2 2 5 2 2 2 3 2" xfId="1606"/>
    <cellStyle name="Comma 2 2 5 2 2 2 4" xfId="1607"/>
    <cellStyle name="Comma 2 2 5 2 2 3" xfId="1608"/>
    <cellStyle name="Comma 2 2 5 2 2 3 2" xfId="1609"/>
    <cellStyle name="Comma 2 2 5 2 2 3 2 2" xfId="1610"/>
    <cellStyle name="Comma 2 2 5 2 2 3 3" xfId="1611"/>
    <cellStyle name="Comma 2 2 5 2 2 4" xfId="1612"/>
    <cellStyle name="Comma 2 2 5 2 2 4 2" xfId="1613"/>
    <cellStyle name="Comma 2 2 5 2 2 5" xfId="1614"/>
    <cellStyle name="Comma 2 2 5 2 3" xfId="1615"/>
    <cellStyle name="Comma 2 2 5 2 3 2" xfId="1616"/>
    <cellStyle name="Comma 2 2 5 2 3 2 2" xfId="1617"/>
    <cellStyle name="Comma 2 2 5 2 3 2 2 2" xfId="1618"/>
    <cellStyle name="Comma 2 2 5 2 3 2 2 2 2" xfId="1619"/>
    <cellStyle name="Comma 2 2 5 2 3 2 2 3" xfId="1620"/>
    <cellStyle name="Comma 2 2 5 2 3 2 3" xfId="1621"/>
    <cellStyle name="Comma 2 2 5 2 3 2 3 2" xfId="1622"/>
    <cellStyle name="Comma 2 2 5 2 3 2 4" xfId="1623"/>
    <cellStyle name="Comma 2 2 5 2 3 3" xfId="1624"/>
    <cellStyle name="Comma 2 2 5 2 3 3 2" xfId="1625"/>
    <cellStyle name="Comma 2 2 5 2 3 3 2 2" xfId="1626"/>
    <cellStyle name="Comma 2 2 5 2 3 3 3" xfId="1627"/>
    <cellStyle name="Comma 2 2 5 2 3 4" xfId="1628"/>
    <cellStyle name="Comma 2 2 5 2 3 4 2" xfId="1629"/>
    <cellStyle name="Comma 2 2 5 2 3 5" xfId="1630"/>
    <cellStyle name="Comma 2 2 5 2 4" xfId="1631"/>
    <cellStyle name="Comma 2 2 5 2 4 2" xfId="1632"/>
    <cellStyle name="Comma 2 2 5 2 4 2 2" xfId="1633"/>
    <cellStyle name="Comma 2 2 5 2 4 2 2 2" xfId="1634"/>
    <cellStyle name="Comma 2 2 5 2 4 2 3" xfId="1635"/>
    <cellStyle name="Comma 2 2 5 2 4 3" xfId="1636"/>
    <cellStyle name="Comma 2 2 5 2 4 3 2" xfId="1637"/>
    <cellStyle name="Comma 2 2 5 2 4 4" xfId="1638"/>
    <cellStyle name="Comma 2 2 5 2 5" xfId="1639"/>
    <cellStyle name="Comma 2 2 5 2 5 2" xfId="1640"/>
    <cellStyle name="Comma 2 2 5 2 5 2 2" xfId="1641"/>
    <cellStyle name="Comma 2 2 5 2 5 3" xfId="1642"/>
    <cellStyle name="Comma 2 2 5 2 6" xfId="1643"/>
    <cellStyle name="Comma 2 2 5 2 6 2" xfId="1644"/>
    <cellStyle name="Comma 2 2 5 2 7" xfId="1645"/>
    <cellStyle name="Comma 2 2 5 2 8" xfId="28881"/>
    <cellStyle name="Comma 2 2 5 3" xfId="1646"/>
    <cellStyle name="Comma 2 2 5 3 2" xfId="1647"/>
    <cellStyle name="Comma 2 2 5 3 2 2" xfId="1648"/>
    <cellStyle name="Comma 2 2 5 3 2 2 2" xfId="1649"/>
    <cellStyle name="Comma 2 2 5 3 2 2 2 2" xfId="1650"/>
    <cellStyle name="Comma 2 2 5 3 2 2 3" xfId="1651"/>
    <cellStyle name="Comma 2 2 5 3 2 3" xfId="1652"/>
    <cellStyle name="Comma 2 2 5 3 2 3 2" xfId="1653"/>
    <cellStyle name="Comma 2 2 5 3 2 4" xfId="1654"/>
    <cellStyle name="Comma 2 2 5 3 3" xfId="1655"/>
    <cellStyle name="Comma 2 2 5 3 3 2" xfId="1656"/>
    <cellStyle name="Comma 2 2 5 3 3 2 2" xfId="1657"/>
    <cellStyle name="Comma 2 2 5 3 3 3" xfId="1658"/>
    <cellStyle name="Comma 2 2 5 3 4" xfId="1659"/>
    <cellStyle name="Comma 2 2 5 3 4 2" xfId="1660"/>
    <cellStyle name="Comma 2 2 5 3 5" xfId="1661"/>
    <cellStyle name="Comma 2 2 5 4" xfId="1662"/>
    <cellStyle name="Comma 2 2 5 4 2" xfId="1663"/>
    <cellStyle name="Comma 2 2 5 4 2 2" xfId="1664"/>
    <cellStyle name="Comma 2 2 5 4 2 2 2" xfId="1665"/>
    <cellStyle name="Comma 2 2 5 4 2 2 2 2" xfId="1666"/>
    <cellStyle name="Comma 2 2 5 4 2 2 3" xfId="1667"/>
    <cellStyle name="Comma 2 2 5 4 2 3" xfId="1668"/>
    <cellStyle name="Comma 2 2 5 4 2 3 2" xfId="1669"/>
    <cellStyle name="Comma 2 2 5 4 2 4" xfId="1670"/>
    <cellStyle name="Comma 2 2 5 4 3" xfId="1671"/>
    <cellStyle name="Comma 2 2 5 4 3 2" xfId="1672"/>
    <cellStyle name="Comma 2 2 5 4 3 2 2" xfId="1673"/>
    <cellStyle name="Comma 2 2 5 4 3 3" xfId="1674"/>
    <cellStyle name="Comma 2 2 5 4 4" xfId="1675"/>
    <cellStyle name="Comma 2 2 5 4 4 2" xfId="1676"/>
    <cellStyle name="Comma 2 2 5 4 5" xfId="1677"/>
    <cellStyle name="Comma 2 2 5 5" xfId="1678"/>
    <cellStyle name="Comma 2 2 5 5 2" xfId="1679"/>
    <cellStyle name="Comma 2 2 5 5 2 2" xfId="1680"/>
    <cellStyle name="Comma 2 2 5 5 2 2 2" xfId="1681"/>
    <cellStyle name="Comma 2 2 5 5 2 2 2 2" xfId="1682"/>
    <cellStyle name="Comma 2 2 5 5 2 2 3" xfId="1683"/>
    <cellStyle name="Comma 2 2 5 5 2 3" xfId="1684"/>
    <cellStyle name="Comma 2 2 5 5 2 3 2" xfId="1685"/>
    <cellStyle name="Comma 2 2 5 5 2 4" xfId="1686"/>
    <cellStyle name="Comma 2 2 5 5 3" xfId="1687"/>
    <cellStyle name="Comma 2 2 5 5 3 2" xfId="1688"/>
    <cellStyle name="Comma 2 2 5 5 3 2 2" xfId="1689"/>
    <cellStyle name="Comma 2 2 5 5 3 3" xfId="1690"/>
    <cellStyle name="Comma 2 2 5 5 4" xfId="1691"/>
    <cellStyle name="Comma 2 2 5 5 4 2" xfId="1692"/>
    <cellStyle name="Comma 2 2 5 5 5" xfId="1693"/>
    <cellStyle name="Comma 2 2 5 6" xfId="1694"/>
    <cellStyle name="Comma 2 2 5 6 2" xfId="1695"/>
    <cellStyle name="Comma 2 2 5 6 2 2" xfId="1696"/>
    <cellStyle name="Comma 2 2 5 6 2 2 2" xfId="1697"/>
    <cellStyle name="Comma 2 2 5 6 2 3" xfId="1698"/>
    <cellStyle name="Comma 2 2 5 6 3" xfId="1699"/>
    <cellStyle name="Comma 2 2 5 6 3 2" xfId="1700"/>
    <cellStyle name="Comma 2 2 5 6 4" xfId="1701"/>
    <cellStyle name="Comma 2 2 5 7" xfId="1702"/>
    <cellStyle name="Comma 2 2 5 7 2" xfId="1703"/>
    <cellStyle name="Comma 2 2 5 7 2 2" xfId="1704"/>
    <cellStyle name="Comma 2 2 5 7 3" xfId="1705"/>
    <cellStyle name="Comma 2 2 5 8" xfId="1706"/>
    <cellStyle name="Comma 2 2 5 8 2" xfId="1707"/>
    <cellStyle name="Comma 2 2 5 9" xfId="1708"/>
    <cellStyle name="Comma 2 2 5 9 2" xfId="1709"/>
    <cellStyle name="Comma 2 2 6" xfId="1710"/>
    <cellStyle name="Comma 2 2 6 10" xfId="1711"/>
    <cellStyle name="Comma 2 2 6 11" xfId="28882"/>
    <cellStyle name="Comma 2 2 6 2" xfId="1712"/>
    <cellStyle name="Comma 2 2 6 2 2" xfId="1713"/>
    <cellStyle name="Comma 2 2 6 2 2 2" xfId="1714"/>
    <cellStyle name="Comma 2 2 6 2 2 2 2" xfId="1715"/>
    <cellStyle name="Comma 2 2 6 2 2 2 2 2" xfId="1716"/>
    <cellStyle name="Comma 2 2 6 2 2 2 2 2 2" xfId="1717"/>
    <cellStyle name="Comma 2 2 6 2 2 2 2 3" xfId="1718"/>
    <cellStyle name="Comma 2 2 6 2 2 2 3" xfId="1719"/>
    <cellStyle name="Comma 2 2 6 2 2 2 3 2" xfId="1720"/>
    <cellStyle name="Comma 2 2 6 2 2 2 4" xfId="1721"/>
    <cellStyle name="Comma 2 2 6 2 2 3" xfId="1722"/>
    <cellStyle name="Comma 2 2 6 2 2 3 2" xfId="1723"/>
    <cellStyle name="Comma 2 2 6 2 2 3 2 2" xfId="1724"/>
    <cellStyle name="Comma 2 2 6 2 2 3 3" xfId="1725"/>
    <cellStyle name="Comma 2 2 6 2 2 4" xfId="1726"/>
    <cellStyle name="Comma 2 2 6 2 2 4 2" xfId="1727"/>
    <cellStyle name="Comma 2 2 6 2 2 5" xfId="1728"/>
    <cellStyle name="Comma 2 2 6 2 3" xfId="1729"/>
    <cellStyle name="Comma 2 2 6 2 3 2" xfId="1730"/>
    <cellStyle name="Comma 2 2 6 2 3 2 2" xfId="1731"/>
    <cellStyle name="Comma 2 2 6 2 3 2 2 2" xfId="1732"/>
    <cellStyle name="Comma 2 2 6 2 3 2 2 2 2" xfId="1733"/>
    <cellStyle name="Comma 2 2 6 2 3 2 2 3" xfId="1734"/>
    <cellStyle name="Comma 2 2 6 2 3 2 3" xfId="1735"/>
    <cellStyle name="Comma 2 2 6 2 3 2 3 2" xfId="1736"/>
    <cellStyle name="Comma 2 2 6 2 3 2 4" xfId="1737"/>
    <cellStyle name="Comma 2 2 6 2 3 3" xfId="1738"/>
    <cellStyle name="Comma 2 2 6 2 3 3 2" xfId="1739"/>
    <cellStyle name="Comma 2 2 6 2 3 3 2 2" xfId="1740"/>
    <cellStyle name="Comma 2 2 6 2 3 3 3" xfId="1741"/>
    <cellStyle name="Comma 2 2 6 2 3 4" xfId="1742"/>
    <cellStyle name="Comma 2 2 6 2 3 4 2" xfId="1743"/>
    <cellStyle name="Comma 2 2 6 2 3 5" xfId="1744"/>
    <cellStyle name="Comma 2 2 6 2 4" xfId="1745"/>
    <cellStyle name="Comma 2 2 6 2 4 2" xfId="1746"/>
    <cellStyle name="Comma 2 2 6 2 4 2 2" xfId="1747"/>
    <cellStyle name="Comma 2 2 6 2 4 2 2 2" xfId="1748"/>
    <cellStyle name="Comma 2 2 6 2 4 2 3" xfId="1749"/>
    <cellStyle name="Comma 2 2 6 2 4 3" xfId="1750"/>
    <cellStyle name="Comma 2 2 6 2 4 3 2" xfId="1751"/>
    <cellStyle name="Comma 2 2 6 2 4 4" xfId="1752"/>
    <cellStyle name="Comma 2 2 6 2 5" xfId="1753"/>
    <cellStyle name="Comma 2 2 6 2 5 2" xfId="1754"/>
    <cellStyle name="Comma 2 2 6 2 5 2 2" xfId="1755"/>
    <cellStyle name="Comma 2 2 6 2 5 3" xfId="1756"/>
    <cellStyle name="Comma 2 2 6 2 6" xfId="1757"/>
    <cellStyle name="Comma 2 2 6 2 6 2" xfId="1758"/>
    <cellStyle name="Comma 2 2 6 2 7" xfId="1759"/>
    <cellStyle name="Comma 2 2 6 2 8" xfId="28883"/>
    <cellStyle name="Comma 2 2 6 3" xfId="1760"/>
    <cellStyle name="Comma 2 2 6 3 2" xfId="1761"/>
    <cellStyle name="Comma 2 2 6 3 2 2" xfId="1762"/>
    <cellStyle name="Comma 2 2 6 3 2 2 2" xfId="1763"/>
    <cellStyle name="Comma 2 2 6 3 2 2 2 2" xfId="1764"/>
    <cellStyle name="Comma 2 2 6 3 2 2 3" xfId="1765"/>
    <cellStyle name="Comma 2 2 6 3 2 3" xfId="1766"/>
    <cellStyle name="Comma 2 2 6 3 2 3 2" xfId="1767"/>
    <cellStyle name="Comma 2 2 6 3 2 4" xfId="1768"/>
    <cellStyle name="Comma 2 2 6 3 3" xfId="1769"/>
    <cellStyle name="Comma 2 2 6 3 3 2" xfId="1770"/>
    <cellStyle name="Comma 2 2 6 3 3 2 2" xfId="1771"/>
    <cellStyle name="Comma 2 2 6 3 3 3" xfId="1772"/>
    <cellStyle name="Comma 2 2 6 3 4" xfId="1773"/>
    <cellStyle name="Comma 2 2 6 3 4 2" xfId="1774"/>
    <cellStyle name="Comma 2 2 6 3 5" xfId="1775"/>
    <cellStyle name="Comma 2 2 6 4" xfId="1776"/>
    <cellStyle name="Comma 2 2 6 4 2" xfId="1777"/>
    <cellStyle name="Comma 2 2 6 4 2 2" xfId="1778"/>
    <cellStyle name="Comma 2 2 6 4 2 2 2" xfId="1779"/>
    <cellStyle name="Comma 2 2 6 4 2 2 2 2" xfId="1780"/>
    <cellStyle name="Comma 2 2 6 4 2 2 3" xfId="1781"/>
    <cellStyle name="Comma 2 2 6 4 2 3" xfId="1782"/>
    <cellStyle name="Comma 2 2 6 4 2 3 2" xfId="1783"/>
    <cellStyle name="Comma 2 2 6 4 2 4" xfId="1784"/>
    <cellStyle name="Comma 2 2 6 4 3" xfId="1785"/>
    <cellStyle name="Comma 2 2 6 4 3 2" xfId="1786"/>
    <cellStyle name="Comma 2 2 6 4 3 2 2" xfId="1787"/>
    <cellStyle name="Comma 2 2 6 4 3 3" xfId="1788"/>
    <cellStyle name="Comma 2 2 6 4 4" xfId="1789"/>
    <cellStyle name="Comma 2 2 6 4 4 2" xfId="1790"/>
    <cellStyle name="Comma 2 2 6 4 5" xfId="1791"/>
    <cellStyle name="Comma 2 2 6 5" xfId="1792"/>
    <cellStyle name="Comma 2 2 6 5 2" xfId="1793"/>
    <cellStyle name="Comma 2 2 6 5 2 2" xfId="1794"/>
    <cellStyle name="Comma 2 2 6 5 2 2 2" xfId="1795"/>
    <cellStyle name="Comma 2 2 6 5 2 2 2 2" xfId="1796"/>
    <cellStyle name="Comma 2 2 6 5 2 2 3" xfId="1797"/>
    <cellStyle name="Comma 2 2 6 5 2 3" xfId="1798"/>
    <cellStyle name="Comma 2 2 6 5 2 3 2" xfId="1799"/>
    <cellStyle name="Comma 2 2 6 5 2 4" xfId="1800"/>
    <cellStyle name="Comma 2 2 6 5 3" xfId="1801"/>
    <cellStyle name="Comma 2 2 6 5 3 2" xfId="1802"/>
    <cellStyle name="Comma 2 2 6 5 3 2 2" xfId="1803"/>
    <cellStyle name="Comma 2 2 6 5 3 3" xfId="1804"/>
    <cellStyle name="Comma 2 2 6 5 4" xfId="1805"/>
    <cellStyle name="Comma 2 2 6 5 4 2" xfId="1806"/>
    <cellStyle name="Comma 2 2 6 5 5" xfId="1807"/>
    <cellStyle name="Comma 2 2 6 6" xfId="1808"/>
    <cellStyle name="Comma 2 2 6 6 2" xfId="1809"/>
    <cellStyle name="Comma 2 2 6 6 2 2" xfId="1810"/>
    <cellStyle name="Comma 2 2 6 6 2 2 2" xfId="1811"/>
    <cellStyle name="Comma 2 2 6 6 2 3" xfId="1812"/>
    <cellStyle name="Comma 2 2 6 6 3" xfId="1813"/>
    <cellStyle name="Comma 2 2 6 6 3 2" xfId="1814"/>
    <cellStyle name="Comma 2 2 6 6 4" xfId="1815"/>
    <cellStyle name="Comma 2 2 6 7" xfId="1816"/>
    <cellStyle name="Comma 2 2 6 7 2" xfId="1817"/>
    <cellStyle name="Comma 2 2 6 7 2 2" xfId="1818"/>
    <cellStyle name="Comma 2 2 6 7 3" xfId="1819"/>
    <cellStyle name="Comma 2 2 6 8" xfId="1820"/>
    <cellStyle name="Comma 2 2 6 8 2" xfId="1821"/>
    <cellStyle name="Comma 2 2 6 9" xfId="1822"/>
    <cellStyle name="Comma 2 2 6 9 2" xfId="1823"/>
    <cellStyle name="Comma 2 2 7" xfId="1824"/>
    <cellStyle name="Comma 2 2 7 2" xfId="1825"/>
    <cellStyle name="Comma 2 2 7 2 2" xfId="1826"/>
    <cellStyle name="Comma 2 2 7 2 2 2" xfId="1827"/>
    <cellStyle name="Comma 2 2 7 2 2 2 2" xfId="1828"/>
    <cellStyle name="Comma 2 2 7 2 2 2 2 2" xfId="1829"/>
    <cellStyle name="Comma 2 2 7 2 2 2 3" xfId="1830"/>
    <cellStyle name="Comma 2 2 7 2 2 3" xfId="1831"/>
    <cellStyle name="Comma 2 2 7 2 2 3 2" xfId="1832"/>
    <cellStyle name="Comma 2 2 7 2 2 4" xfId="1833"/>
    <cellStyle name="Comma 2 2 7 2 3" xfId="1834"/>
    <cellStyle name="Comma 2 2 7 2 3 2" xfId="1835"/>
    <cellStyle name="Comma 2 2 7 2 3 2 2" xfId="1836"/>
    <cellStyle name="Comma 2 2 7 2 3 3" xfId="1837"/>
    <cellStyle name="Comma 2 2 7 2 4" xfId="1838"/>
    <cellStyle name="Comma 2 2 7 2 4 2" xfId="1839"/>
    <cellStyle name="Comma 2 2 7 2 5" xfId="1840"/>
    <cellStyle name="Comma 2 2 7 3" xfId="1841"/>
    <cellStyle name="Comma 2 2 7 3 2" xfId="1842"/>
    <cellStyle name="Comma 2 2 7 3 2 2" xfId="1843"/>
    <cellStyle name="Comma 2 2 7 3 2 2 2" xfId="1844"/>
    <cellStyle name="Comma 2 2 7 3 2 2 2 2" xfId="1845"/>
    <cellStyle name="Comma 2 2 7 3 2 2 3" xfId="1846"/>
    <cellStyle name="Comma 2 2 7 3 2 3" xfId="1847"/>
    <cellStyle name="Comma 2 2 7 3 2 3 2" xfId="1848"/>
    <cellStyle name="Comma 2 2 7 3 2 4" xfId="1849"/>
    <cellStyle name="Comma 2 2 7 3 3" xfId="1850"/>
    <cellStyle name="Comma 2 2 7 3 3 2" xfId="1851"/>
    <cellStyle name="Comma 2 2 7 3 3 2 2" xfId="1852"/>
    <cellStyle name="Comma 2 2 7 3 3 3" xfId="1853"/>
    <cellStyle name="Comma 2 2 7 3 4" xfId="1854"/>
    <cellStyle name="Comma 2 2 7 3 4 2" xfId="1855"/>
    <cellStyle name="Comma 2 2 7 3 5" xfId="1856"/>
    <cellStyle name="Comma 2 2 7 4" xfId="1857"/>
    <cellStyle name="Comma 2 2 7 4 2" xfId="1858"/>
    <cellStyle name="Comma 2 2 7 4 2 2" xfId="1859"/>
    <cellStyle name="Comma 2 2 7 4 2 2 2" xfId="1860"/>
    <cellStyle name="Comma 2 2 7 4 2 3" xfId="1861"/>
    <cellStyle name="Comma 2 2 7 4 3" xfId="1862"/>
    <cellStyle name="Comma 2 2 7 4 3 2" xfId="1863"/>
    <cellStyle name="Comma 2 2 7 4 4" xfId="1864"/>
    <cellStyle name="Comma 2 2 7 5" xfId="1865"/>
    <cellStyle name="Comma 2 2 7 5 2" xfId="1866"/>
    <cellStyle name="Comma 2 2 7 5 2 2" xfId="1867"/>
    <cellStyle name="Comma 2 2 7 5 3" xfId="1868"/>
    <cellStyle name="Comma 2 2 7 6" xfId="1869"/>
    <cellStyle name="Comma 2 2 7 6 2" xfId="1870"/>
    <cellStyle name="Comma 2 2 7 7" xfId="1871"/>
    <cellStyle name="Comma 2 2 7 8" xfId="28884"/>
    <cellStyle name="Comma 2 2 8" xfId="1872"/>
    <cellStyle name="Comma 2 2 8 2" xfId="1873"/>
    <cellStyle name="Comma 2 2 8 2 2" xfId="1874"/>
    <cellStyle name="Comma 2 2 8 2 2 2" xfId="1875"/>
    <cellStyle name="Comma 2 2 8 2 2 2 2" xfId="1876"/>
    <cellStyle name="Comma 2 2 8 2 2 3" xfId="1877"/>
    <cellStyle name="Comma 2 2 8 2 3" xfId="1878"/>
    <cellStyle name="Comma 2 2 8 2 3 2" xfId="1879"/>
    <cellStyle name="Comma 2 2 8 2 4" xfId="1880"/>
    <cellStyle name="Comma 2 2 8 3" xfId="1881"/>
    <cellStyle name="Comma 2 2 8 3 2" xfId="1882"/>
    <cellStyle name="Comma 2 2 8 3 2 2" xfId="1883"/>
    <cellStyle name="Comma 2 2 8 3 3" xfId="1884"/>
    <cellStyle name="Comma 2 2 8 4" xfId="1885"/>
    <cellStyle name="Comma 2 2 8 4 2" xfId="1886"/>
    <cellStyle name="Comma 2 2 8 5" xfId="1887"/>
    <cellStyle name="Comma 2 2 9" xfId="1888"/>
    <cellStyle name="Comma 2 2 9 2" xfId="1889"/>
    <cellStyle name="Comma 2 2 9 2 2" xfId="1890"/>
    <cellStyle name="Comma 2 2 9 2 2 2" xfId="1891"/>
    <cellStyle name="Comma 2 2 9 2 2 2 2" xfId="1892"/>
    <cellStyle name="Comma 2 2 9 2 2 3" xfId="1893"/>
    <cellStyle name="Comma 2 2 9 2 3" xfId="1894"/>
    <cellStyle name="Comma 2 2 9 2 3 2" xfId="1895"/>
    <cellStyle name="Comma 2 2 9 2 4" xfId="1896"/>
    <cellStyle name="Comma 2 2 9 3" xfId="1897"/>
    <cellStyle name="Comma 2 2 9 3 2" xfId="1898"/>
    <cellStyle name="Comma 2 2 9 3 2 2" xfId="1899"/>
    <cellStyle name="Comma 2 2 9 3 3" xfId="1900"/>
    <cellStyle name="Comma 2 2 9 4" xfId="1901"/>
    <cellStyle name="Comma 2 2 9 4 2" xfId="1902"/>
    <cellStyle name="Comma 2 2 9 5" xfId="1903"/>
    <cellStyle name="Comma 2 3" xfId="1904"/>
    <cellStyle name="Comma 2 3 10" xfId="1905"/>
    <cellStyle name="Comma 2 3 10 2" xfId="1906"/>
    <cellStyle name="Comma 2 3 10 2 2" xfId="1907"/>
    <cellStyle name="Comma 2 3 10 2 2 2" xfId="1908"/>
    <cellStyle name="Comma 2 3 10 2 3" xfId="1909"/>
    <cellStyle name="Comma 2 3 10 3" xfId="1910"/>
    <cellStyle name="Comma 2 3 10 3 2" xfId="1911"/>
    <cellStyle name="Comma 2 3 10 4" xfId="1912"/>
    <cellStyle name="Comma 2 3 11" xfId="1913"/>
    <cellStyle name="Comma 2 3 11 2" xfId="1914"/>
    <cellStyle name="Comma 2 3 11 2 2" xfId="1915"/>
    <cellStyle name="Comma 2 3 11 3" xfId="1916"/>
    <cellStyle name="Comma 2 3 12" xfId="1917"/>
    <cellStyle name="Comma 2 3 12 2" xfId="1918"/>
    <cellStyle name="Comma 2 3 13" xfId="1919"/>
    <cellStyle name="Comma 2 3 13 2" xfId="1920"/>
    <cellStyle name="Comma 2 3 14" xfId="1921"/>
    <cellStyle name="Comma 2 3 15" xfId="28885"/>
    <cellStyle name="Comma 2 3 2" xfId="1922"/>
    <cellStyle name="Comma 2 3 2 10" xfId="1923"/>
    <cellStyle name="Comma 2 3 2 10 2" xfId="1924"/>
    <cellStyle name="Comma 2 3 2 11" xfId="1925"/>
    <cellStyle name="Comma 2 3 2 11 2" xfId="1926"/>
    <cellStyle name="Comma 2 3 2 12" xfId="1927"/>
    <cellStyle name="Comma 2 3 2 13" xfId="28886"/>
    <cellStyle name="Comma 2 3 2 2" xfId="1928"/>
    <cellStyle name="Comma 2 3 2 2 10" xfId="1929"/>
    <cellStyle name="Comma 2 3 2 2 11" xfId="28887"/>
    <cellStyle name="Comma 2 3 2 2 2" xfId="1930"/>
    <cellStyle name="Comma 2 3 2 2 2 2" xfId="1931"/>
    <cellStyle name="Comma 2 3 2 2 2 2 2" xfId="1932"/>
    <cellStyle name="Comma 2 3 2 2 2 2 2 2" xfId="1933"/>
    <cellStyle name="Comma 2 3 2 2 2 2 2 2 2" xfId="1934"/>
    <cellStyle name="Comma 2 3 2 2 2 2 2 2 2 2" xfId="1935"/>
    <cellStyle name="Comma 2 3 2 2 2 2 2 2 3" xfId="1936"/>
    <cellStyle name="Comma 2 3 2 2 2 2 2 3" xfId="1937"/>
    <cellStyle name="Comma 2 3 2 2 2 2 2 3 2" xfId="1938"/>
    <cellStyle name="Comma 2 3 2 2 2 2 2 4" xfId="1939"/>
    <cellStyle name="Comma 2 3 2 2 2 2 3" xfId="1940"/>
    <cellStyle name="Comma 2 3 2 2 2 2 3 2" xfId="1941"/>
    <cellStyle name="Comma 2 3 2 2 2 2 3 2 2" xfId="1942"/>
    <cellStyle name="Comma 2 3 2 2 2 2 3 3" xfId="1943"/>
    <cellStyle name="Comma 2 3 2 2 2 2 4" xfId="1944"/>
    <cellStyle name="Comma 2 3 2 2 2 2 4 2" xfId="1945"/>
    <cellStyle name="Comma 2 3 2 2 2 2 5" xfId="1946"/>
    <cellStyle name="Comma 2 3 2 2 2 3" xfId="1947"/>
    <cellStyle name="Comma 2 3 2 2 2 3 2" xfId="1948"/>
    <cellStyle name="Comma 2 3 2 2 2 3 2 2" xfId="1949"/>
    <cellStyle name="Comma 2 3 2 2 2 3 2 2 2" xfId="1950"/>
    <cellStyle name="Comma 2 3 2 2 2 3 2 2 2 2" xfId="1951"/>
    <cellStyle name="Comma 2 3 2 2 2 3 2 2 3" xfId="1952"/>
    <cellStyle name="Comma 2 3 2 2 2 3 2 3" xfId="1953"/>
    <cellStyle name="Comma 2 3 2 2 2 3 2 3 2" xfId="1954"/>
    <cellStyle name="Comma 2 3 2 2 2 3 2 4" xfId="1955"/>
    <cellStyle name="Comma 2 3 2 2 2 3 3" xfId="1956"/>
    <cellStyle name="Comma 2 3 2 2 2 3 3 2" xfId="1957"/>
    <cellStyle name="Comma 2 3 2 2 2 3 3 2 2" xfId="1958"/>
    <cellStyle name="Comma 2 3 2 2 2 3 3 3" xfId="1959"/>
    <cellStyle name="Comma 2 3 2 2 2 3 4" xfId="1960"/>
    <cellStyle name="Comma 2 3 2 2 2 3 4 2" xfId="1961"/>
    <cellStyle name="Comma 2 3 2 2 2 3 5" xfId="1962"/>
    <cellStyle name="Comma 2 3 2 2 2 4" xfId="1963"/>
    <cellStyle name="Comma 2 3 2 2 2 4 2" xfId="1964"/>
    <cellStyle name="Comma 2 3 2 2 2 4 2 2" xfId="1965"/>
    <cellStyle name="Comma 2 3 2 2 2 4 2 2 2" xfId="1966"/>
    <cellStyle name="Comma 2 3 2 2 2 4 2 3" xfId="1967"/>
    <cellStyle name="Comma 2 3 2 2 2 4 3" xfId="1968"/>
    <cellStyle name="Comma 2 3 2 2 2 4 3 2" xfId="1969"/>
    <cellStyle name="Comma 2 3 2 2 2 4 4" xfId="1970"/>
    <cellStyle name="Comma 2 3 2 2 2 5" xfId="1971"/>
    <cellStyle name="Comma 2 3 2 2 2 5 2" xfId="1972"/>
    <cellStyle name="Comma 2 3 2 2 2 5 2 2" xfId="1973"/>
    <cellStyle name="Comma 2 3 2 2 2 5 3" xfId="1974"/>
    <cellStyle name="Comma 2 3 2 2 2 6" xfId="1975"/>
    <cellStyle name="Comma 2 3 2 2 2 6 2" xfId="1976"/>
    <cellStyle name="Comma 2 3 2 2 2 7" xfId="1977"/>
    <cellStyle name="Comma 2 3 2 2 2 8" xfId="28888"/>
    <cellStyle name="Comma 2 3 2 2 3" xfId="1978"/>
    <cellStyle name="Comma 2 3 2 2 3 2" xfId="1979"/>
    <cellStyle name="Comma 2 3 2 2 3 2 2" xfId="1980"/>
    <cellStyle name="Comma 2 3 2 2 3 2 2 2" xfId="1981"/>
    <cellStyle name="Comma 2 3 2 2 3 2 2 2 2" xfId="1982"/>
    <cellStyle name="Comma 2 3 2 2 3 2 2 3" xfId="1983"/>
    <cellStyle name="Comma 2 3 2 2 3 2 3" xfId="1984"/>
    <cellStyle name="Comma 2 3 2 2 3 2 3 2" xfId="1985"/>
    <cellStyle name="Comma 2 3 2 2 3 2 4" xfId="1986"/>
    <cellStyle name="Comma 2 3 2 2 3 3" xfId="1987"/>
    <cellStyle name="Comma 2 3 2 2 3 3 2" xfId="1988"/>
    <cellStyle name="Comma 2 3 2 2 3 3 2 2" xfId="1989"/>
    <cellStyle name="Comma 2 3 2 2 3 3 3" xfId="1990"/>
    <cellStyle name="Comma 2 3 2 2 3 4" xfId="1991"/>
    <cellStyle name="Comma 2 3 2 2 3 4 2" xfId="1992"/>
    <cellStyle name="Comma 2 3 2 2 3 5" xfId="1993"/>
    <cellStyle name="Comma 2 3 2 2 4" xfId="1994"/>
    <cellStyle name="Comma 2 3 2 2 4 2" xfId="1995"/>
    <cellStyle name="Comma 2 3 2 2 4 2 2" xfId="1996"/>
    <cellStyle name="Comma 2 3 2 2 4 2 2 2" xfId="1997"/>
    <cellStyle name="Comma 2 3 2 2 4 2 2 2 2" xfId="1998"/>
    <cellStyle name="Comma 2 3 2 2 4 2 2 3" xfId="1999"/>
    <cellStyle name="Comma 2 3 2 2 4 2 3" xfId="2000"/>
    <cellStyle name="Comma 2 3 2 2 4 2 3 2" xfId="2001"/>
    <cellStyle name="Comma 2 3 2 2 4 2 4" xfId="2002"/>
    <cellStyle name="Comma 2 3 2 2 4 3" xfId="2003"/>
    <cellStyle name="Comma 2 3 2 2 4 3 2" xfId="2004"/>
    <cellStyle name="Comma 2 3 2 2 4 3 2 2" xfId="2005"/>
    <cellStyle name="Comma 2 3 2 2 4 3 3" xfId="2006"/>
    <cellStyle name="Comma 2 3 2 2 4 4" xfId="2007"/>
    <cellStyle name="Comma 2 3 2 2 4 4 2" xfId="2008"/>
    <cellStyle name="Comma 2 3 2 2 4 5" xfId="2009"/>
    <cellStyle name="Comma 2 3 2 2 5" xfId="2010"/>
    <cellStyle name="Comma 2 3 2 2 5 2" xfId="2011"/>
    <cellStyle name="Comma 2 3 2 2 5 2 2" xfId="2012"/>
    <cellStyle name="Comma 2 3 2 2 5 2 2 2" xfId="2013"/>
    <cellStyle name="Comma 2 3 2 2 5 2 2 2 2" xfId="2014"/>
    <cellStyle name="Comma 2 3 2 2 5 2 2 3" xfId="2015"/>
    <cellStyle name="Comma 2 3 2 2 5 2 3" xfId="2016"/>
    <cellStyle name="Comma 2 3 2 2 5 2 3 2" xfId="2017"/>
    <cellStyle name="Comma 2 3 2 2 5 2 4" xfId="2018"/>
    <cellStyle name="Comma 2 3 2 2 5 3" xfId="2019"/>
    <cellStyle name="Comma 2 3 2 2 5 3 2" xfId="2020"/>
    <cellStyle name="Comma 2 3 2 2 5 3 2 2" xfId="2021"/>
    <cellStyle name="Comma 2 3 2 2 5 3 3" xfId="2022"/>
    <cellStyle name="Comma 2 3 2 2 5 4" xfId="2023"/>
    <cellStyle name="Comma 2 3 2 2 5 4 2" xfId="2024"/>
    <cellStyle name="Comma 2 3 2 2 5 5" xfId="2025"/>
    <cellStyle name="Comma 2 3 2 2 6" xfId="2026"/>
    <cellStyle name="Comma 2 3 2 2 6 2" xfId="2027"/>
    <cellStyle name="Comma 2 3 2 2 6 2 2" xfId="2028"/>
    <cellStyle name="Comma 2 3 2 2 6 2 2 2" xfId="2029"/>
    <cellStyle name="Comma 2 3 2 2 6 2 3" xfId="2030"/>
    <cellStyle name="Comma 2 3 2 2 6 3" xfId="2031"/>
    <cellStyle name="Comma 2 3 2 2 6 3 2" xfId="2032"/>
    <cellStyle name="Comma 2 3 2 2 6 4" xfId="2033"/>
    <cellStyle name="Comma 2 3 2 2 7" xfId="2034"/>
    <cellStyle name="Comma 2 3 2 2 7 2" xfId="2035"/>
    <cellStyle name="Comma 2 3 2 2 7 2 2" xfId="2036"/>
    <cellStyle name="Comma 2 3 2 2 7 3" xfId="2037"/>
    <cellStyle name="Comma 2 3 2 2 8" xfId="2038"/>
    <cellStyle name="Comma 2 3 2 2 8 2" xfId="2039"/>
    <cellStyle name="Comma 2 3 2 2 9" xfId="2040"/>
    <cellStyle name="Comma 2 3 2 2 9 2" xfId="2041"/>
    <cellStyle name="Comma 2 3 2 3" xfId="2042"/>
    <cellStyle name="Comma 2 3 2 3 10" xfId="2043"/>
    <cellStyle name="Comma 2 3 2 3 11" xfId="28889"/>
    <cellStyle name="Comma 2 3 2 3 2" xfId="2044"/>
    <cellStyle name="Comma 2 3 2 3 2 2" xfId="2045"/>
    <cellStyle name="Comma 2 3 2 3 2 2 2" xfId="2046"/>
    <cellStyle name="Comma 2 3 2 3 2 2 2 2" xfId="2047"/>
    <cellStyle name="Comma 2 3 2 3 2 2 2 2 2" xfId="2048"/>
    <cellStyle name="Comma 2 3 2 3 2 2 2 2 2 2" xfId="2049"/>
    <cellStyle name="Comma 2 3 2 3 2 2 2 2 3" xfId="2050"/>
    <cellStyle name="Comma 2 3 2 3 2 2 2 3" xfId="2051"/>
    <cellStyle name="Comma 2 3 2 3 2 2 2 3 2" xfId="2052"/>
    <cellStyle name="Comma 2 3 2 3 2 2 2 4" xfId="2053"/>
    <cellStyle name="Comma 2 3 2 3 2 2 3" xfId="2054"/>
    <cellStyle name="Comma 2 3 2 3 2 2 3 2" xfId="2055"/>
    <cellStyle name="Comma 2 3 2 3 2 2 3 2 2" xfId="2056"/>
    <cellStyle name="Comma 2 3 2 3 2 2 3 3" xfId="2057"/>
    <cellStyle name="Comma 2 3 2 3 2 2 4" xfId="2058"/>
    <cellStyle name="Comma 2 3 2 3 2 2 4 2" xfId="2059"/>
    <cellStyle name="Comma 2 3 2 3 2 2 5" xfId="2060"/>
    <cellStyle name="Comma 2 3 2 3 2 3" xfId="2061"/>
    <cellStyle name="Comma 2 3 2 3 2 3 2" xfId="2062"/>
    <cellStyle name="Comma 2 3 2 3 2 3 2 2" xfId="2063"/>
    <cellStyle name="Comma 2 3 2 3 2 3 2 2 2" xfId="2064"/>
    <cellStyle name="Comma 2 3 2 3 2 3 2 2 2 2" xfId="2065"/>
    <cellStyle name="Comma 2 3 2 3 2 3 2 2 3" xfId="2066"/>
    <cellStyle name="Comma 2 3 2 3 2 3 2 3" xfId="2067"/>
    <cellStyle name="Comma 2 3 2 3 2 3 2 3 2" xfId="2068"/>
    <cellStyle name="Comma 2 3 2 3 2 3 2 4" xfId="2069"/>
    <cellStyle name="Comma 2 3 2 3 2 3 3" xfId="2070"/>
    <cellStyle name="Comma 2 3 2 3 2 3 3 2" xfId="2071"/>
    <cellStyle name="Comma 2 3 2 3 2 3 3 2 2" xfId="2072"/>
    <cellStyle name="Comma 2 3 2 3 2 3 3 3" xfId="2073"/>
    <cellStyle name="Comma 2 3 2 3 2 3 4" xfId="2074"/>
    <cellStyle name="Comma 2 3 2 3 2 3 4 2" xfId="2075"/>
    <cellStyle name="Comma 2 3 2 3 2 3 5" xfId="2076"/>
    <cellStyle name="Comma 2 3 2 3 2 4" xfId="2077"/>
    <cellStyle name="Comma 2 3 2 3 2 4 2" xfId="2078"/>
    <cellStyle name="Comma 2 3 2 3 2 4 2 2" xfId="2079"/>
    <cellStyle name="Comma 2 3 2 3 2 4 2 2 2" xfId="2080"/>
    <cellStyle name="Comma 2 3 2 3 2 4 2 3" xfId="2081"/>
    <cellStyle name="Comma 2 3 2 3 2 4 3" xfId="2082"/>
    <cellStyle name="Comma 2 3 2 3 2 4 3 2" xfId="2083"/>
    <cellStyle name="Comma 2 3 2 3 2 4 4" xfId="2084"/>
    <cellStyle name="Comma 2 3 2 3 2 5" xfId="2085"/>
    <cellStyle name="Comma 2 3 2 3 2 5 2" xfId="2086"/>
    <cellStyle name="Comma 2 3 2 3 2 5 2 2" xfId="2087"/>
    <cellStyle name="Comma 2 3 2 3 2 5 3" xfId="2088"/>
    <cellStyle name="Comma 2 3 2 3 2 6" xfId="2089"/>
    <cellStyle name="Comma 2 3 2 3 2 6 2" xfId="2090"/>
    <cellStyle name="Comma 2 3 2 3 2 7" xfId="2091"/>
    <cellStyle name="Comma 2 3 2 3 2 8" xfId="28890"/>
    <cellStyle name="Comma 2 3 2 3 3" xfId="2092"/>
    <cellStyle name="Comma 2 3 2 3 3 2" xfId="2093"/>
    <cellStyle name="Comma 2 3 2 3 3 2 2" xfId="2094"/>
    <cellStyle name="Comma 2 3 2 3 3 2 2 2" xfId="2095"/>
    <cellStyle name="Comma 2 3 2 3 3 2 2 2 2" xfId="2096"/>
    <cellStyle name="Comma 2 3 2 3 3 2 2 3" xfId="2097"/>
    <cellStyle name="Comma 2 3 2 3 3 2 3" xfId="2098"/>
    <cellStyle name="Comma 2 3 2 3 3 2 3 2" xfId="2099"/>
    <cellStyle name="Comma 2 3 2 3 3 2 4" xfId="2100"/>
    <cellStyle name="Comma 2 3 2 3 3 3" xfId="2101"/>
    <cellStyle name="Comma 2 3 2 3 3 3 2" xfId="2102"/>
    <cellStyle name="Comma 2 3 2 3 3 3 2 2" xfId="2103"/>
    <cellStyle name="Comma 2 3 2 3 3 3 3" xfId="2104"/>
    <cellStyle name="Comma 2 3 2 3 3 4" xfId="2105"/>
    <cellStyle name="Comma 2 3 2 3 3 4 2" xfId="2106"/>
    <cellStyle name="Comma 2 3 2 3 3 5" xfId="2107"/>
    <cellStyle name="Comma 2 3 2 3 4" xfId="2108"/>
    <cellStyle name="Comma 2 3 2 3 4 2" xfId="2109"/>
    <cellStyle name="Comma 2 3 2 3 4 2 2" xfId="2110"/>
    <cellStyle name="Comma 2 3 2 3 4 2 2 2" xfId="2111"/>
    <cellStyle name="Comma 2 3 2 3 4 2 2 2 2" xfId="2112"/>
    <cellStyle name="Comma 2 3 2 3 4 2 2 3" xfId="2113"/>
    <cellStyle name="Comma 2 3 2 3 4 2 3" xfId="2114"/>
    <cellStyle name="Comma 2 3 2 3 4 2 3 2" xfId="2115"/>
    <cellStyle name="Comma 2 3 2 3 4 2 4" xfId="2116"/>
    <cellStyle name="Comma 2 3 2 3 4 3" xfId="2117"/>
    <cellStyle name="Comma 2 3 2 3 4 3 2" xfId="2118"/>
    <cellStyle name="Comma 2 3 2 3 4 3 2 2" xfId="2119"/>
    <cellStyle name="Comma 2 3 2 3 4 3 3" xfId="2120"/>
    <cellStyle name="Comma 2 3 2 3 4 4" xfId="2121"/>
    <cellStyle name="Comma 2 3 2 3 4 4 2" xfId="2122"/>
    <cellStyle name="Comma 2 3 2 3 4 5" xfId="2123"/>
    <cellStyle name="Comma 2 3 2 3 5" xfId="2124"/>
    <cellStyle name="Comma 2 3 2 3 5 2" xfId="2125"/>
    <cellStyle name="Comma 2 3 2 3 5 2 2" xfId="2126"/>
    <cellStyle name="Comma 2 3 2 3 5 2 2 2" xfId="2127"/>
    <cellStyle name="Comma 2 3 2 3 5 2 2 2 2" xfId="2128"/>
    <cellStyle name="Comma 2 3 2 3 5 2 2 3" xfId="2129"/>
    <cellStyle name="Comma 2 3 2 3 5 2 3" xfId="2130"/>
    <cellStyle name="Comma 2 3 2 3 5 2 3 2" xfId="2131"/>
    <cellStyle name="Comma 2 3 2 3 5 2 4" xfId="2132"/>
    <cellStyle name="Comma 2 3 2 3 5 3" xfId="2133"/>
    <cellStyle name="Comma 2 3 2 3 5 3 2" xfId="2134"/>
    <cellStyle name="Comma 2 3 2 3 5 3 2 2" xfId="2135"/>
    <cellStyle name="Comma 2 3 2 3 5 3 3" xfId="2136"/>
    <cellStyle name="Comma 2 3 2 3 5 4" xfId="2137"/>
    <cellStyle name="Comma 2 3 2 3 5 4 2" xfId="2138"/>
    <cellStyle name="Comma 2 3 2 3 5 5" xfId="2139"/>
    <cellStyle name="Comma 2 3 2 3 6" xfId="2140"/>
    <cellStyle name="Comma 2 3 2 3 6 2" xfId="2141"/>
    <cellStyle name="Comma 2 3 2 3 6 2 2" xfId="2142"/>
    <cellStyle name="Comma 2 3 2 3 6 2 2 2" xfId="2143"/>
    <cellStyle name="Comma 2 3 2 3 6 2 3" xfId="2144"/>
    <cellStyle name="Comma 2 3 2 3 6 3" xfId="2145"/>
    <cellStyle name="Comma 2 3 2 3 6 3 2" xfId="2146"/>
    <cellStyle name="Comma 2 3 2 3 6 4" xfId="2147"/>
    <cellStyle name="Comma 2 3 2 3 7" xfId="2148"/>
    <cellStyle name="Comma 2 3 2 3 7 2" xfId="2149"/>
    <cellStyle name="Comma 2 3 2 3 7 2 2" xfId="2150"/>
    <cellStyle name="Comma 2 3 2 3 7 3" xfId="2151"/>
    <cellStyle name="Comma 2 3 2 3 8" xfId="2152"/>
    <cellStyle name="Comma 2 3 2 3 8 2" xfId="2153"/>
    <cellStyle name="Comma 2 3 2 3 9" xfId="2154"/>
    <cellStyle name="Comma 2 3 2 3 9 2" xfId="2155"/>
    <cellStyle name="Comma 2 3 2 4" xfId="2156"/>
    <cellStyle name="Comma 2 3 2 4 2" xfId="2157"/>
    <cellStyle name="Comma 2 3 2 4 2 2" xfId="2158"/>
    <cellStyle name="Comma 2 3 2 4 2 2 2" xfId="2159"/>
    <cellStyle name="Comma 2 3 2 4 2 2 2 2" xfId="2160"/>
    <cellStyle name="Comma 2 3 2 4 2 2 2 2 2" xfId="2161"/>
    <cellStyle name="Comma 2 3 2 4 2 2 2 3" xfId="2162"/>
    <cellStyle name="Comma 2 3 2 4 2 2 3" xfId="2163"/>
    <cellStyle name="Comma 2 3 2 4 2 2 3 2" xfId="2164"/>
    <cellStyle name="Comma 2 3 2 4 2 2 4" xfId="2165"/>
    <cellStyle name="Comma 2 3 2 4 2 3" xfId="2166"/>
    <cellStyle name="Comma 2 3 2 4 2 3 2" xfId="2167"/>
    <cellStyle name="Comma 2 3 2 4 2 3 2 2" xfId="2168"/>
    <cellStyle name="Comma 2 3 2 4 2 3 3" xfId="2169"/>
    <cellStyle name="Comma 2 3 2 4 2 4" xfId="2170"/>
    <cellStyle name="Comma 2 3 2 4 2 4 2" xfId="2171"/>
    <cellStyle name="Comma 2 3 2 4 2 5" xfId="2172"/>
    <cellStyle name="Comma 2 3 2 4 3" xfId="2173"/>
    <cellStyle name="Comma 2 3 2 4 3 2" xfId="2174"/>
    <cellStyle name="Comma 2 3 2 4 3 2 2" xfId="2175"/>
    <cellStyle name="Comma 2 3 2 4 3 2 2 2" xfId="2176"/>
    <cellStyle name="Comma 2 3 2 4 3 2 2 2 2" xfId="2177"/>
    <cellStyle name="Comma 2 3 2 4 3 2 2 3" xfId="2178"/>
    <cellStyle name="Comma 2 3 2 4 3 2 3" xfId="2179"/>
    <cellStyle name="Comma 2 3 2 4 3 2 3 2" xfId="2180"/>
    <cellStyle name="Comma 2 3 2 4 3 2 4" xfId="2181"/>
    <cellStyle name="Comma 2 3 2 4 3 3" xfId="2182"/>
    <cellStyle name="Comma 2 3 2 4 3 3 2" xfId="2183"/>
    <cellStyle name="Comma 2 3 2 4 3 3 2 2" xfId="2184"/>
    <cellStyle name="Comma 2 3 2 4 3 3 3" xfId="2185"/>
    <cellStyle name="Comma 2 3 2 4 3 4" xfId="2186"/>
    <cellStyle name="Comma 2 3 2 4 3 4 2" xfId="2187"/>
    <cellStyle name="Comma 2 3 2 4 3 5" xfId="2188"/>
    <cellStyle name="Comma 2 3 2 4 4" xfId="2189"/>
    <cellStyle name="Comma 2 3 2 4 4 2" xfId="2190"/>
    <cellStyle name="Comma 2 3 2 4 4 2 2" xfId="2191"/>
    <cellStyle name="Comma 2 3 2 4 4 2 2 2" xfId="2192"/>
    <cellStyle name="Comma 2 3 2 4 4 2 3" xfId="2193"/>
    <cellStyle name="Comma 2 3 2 4 4 3" xfId="2194"/>
    <cellStyle name="Comma 2 3 2 4 4 3 2" xfId="2195"/>
    <cellStyle name="Comma 2 3 2 4 4 4" xfId="2196"/>
    <cellStyle name="Comma 2 3 2 4 5" xfId="2197"/>
    <cellStyle name="Comma 2 3 2 4 5 2" xfId="2198"/>
    <cellStyle name="Comma 2 3 2 4 5 2 2" xfId="2199"/>
    <cellStyle name="Comma 2 3 2 4 5 3" xfId="2200"/>
    <cellStyle name="Comma 2 3 2 4 6" xfId="2201"/>
    <cellStyle name="Comma 2 3 2 4 6 2" xfId="2202"/>
    <cellStyle name="Comma 2 3 2 4 7" xfId="2203"/>
    <cellStyle name="Comma 2 3 2 4 8" xfId="28891"/>
    <cellStyle name="Comma 2 3 2 5" xfId="2204"/>
    <cellStyle name="Comma 2 3 2 5 2" xfId="2205"/>
    <cellStyle name="Comma 2 3 2 5 2 2" xfId="2206"/>
    <cellStyle name="Comma 2 3 2 5 2 2 2" xfId="2207"/>
    <cellStyle name="Comma 2 3 2 5 2 2 2 2" xfId="2208"/>
    <cellStyle name="Comma 2 3 2 5 2 2 3" xfId="2209"/>
    <cellStyle name="Comma 2 3 2 5 2 3" xfId="2210"/>
    <cellStyle name="Comma 2 3 2 5 2 3 2" xfId="2211"/>
    <cellStyle name="Comma 2 3 2 5 2 4" xfId="2212"/>
    <cellStyle name="Comma 2 3 2 5 3" xfId="2213"/>
    <cellStyle name="Comma 2 3 2 5 3 2" xfId="2214"/>
    <cellStyle name="Comma 2 3 2 5 3 2 2" xfId="2215"/>
    <cellStyle name="Comma 2 3 2 5 3 3" xfId="2216"/>
    <cellStyle name="Comma 2 3 2 5 4" xfId="2217"/>
    <cellStyle name="Comma 2 3 2 5 4 2" xfId="2218"/>
    <cellStyle name="Comma 2 3 2 5 5" xfId="2219"/>
    <cellStyle name="Comma 2 3 2 6" xfId="2220"/>
    <cellStyle name="Comma 2 3 2 6 2" xfId="2221"/>
    <cellStyle name="Comma 2 3 2 6 2 2" xfId="2222"/>
    <cellStyle name="Comma 2 3 2 6 2 2 2" xfId="2223"/>
    <cellStyle name="Comma 2 3 2 6 2 2 2 2" xfId="2224"/>
    <cellStyle name="Comma 2 3 2 6 2 2 3" xfId="2225"/>
    <cellStyle name="Comma 2 3 2 6 2 3" xfId="2226"/>
    <cellStyle name="Comma 2 3 2 6 2 3 2" xfId="2227"/>
    <cellStyle name="Comma 2 3 2 6 2 4" xfId="2228"/>
    <cellStyle name="Comma 2 3 2 6 3" xfId="2229"/>
    <cellStyle name="Comma 2 3 2 6 3 2" xfId="2230"/>
    <cellStyle name="Comma 2 3 2 6 3 2 2" xfId="2231"/>
    <cellStyle name="Comma 2 3 2 6 3 3" xfId="2232"/>
    <cellStyle name="Comma 2 3 2 6 4" xfId="2233"/>
    <cellStyle name="Comma 2 3 2 6 4 2" xfId="2234"/>
    <cellStyle name="Comma 2 3 2 6 5" xfId="2235"/>
    <cellStyle name="Comma 2 3 2 7" xfId="2236"/>
    <cellStyle name="Comma 2 3 2 7 2" xfId="2237"/>
    <cellStyle name="Comma 2 3 2 7 2 2" xfId="2238"/>
    <cellStyle name="Comma 2 3 2 7 2 2 2" xfId="2239"/>
    <cellStyle name="Comma 2 3 2 7 2 2 2 2" xfId="2240"/>
    <cellStyle name="Comma 2 3 2 7 2 2 3" xfId="2241"/>
    <cellStyle name="Comma 2 3 2 7 2 3" xfId="2242"/>
    <cellStyle name="Comma 2 3 2 7 2 3 2" xfId="2243"/>
    <cellStyle name="Comma 2 3 2 7 2 4" xfId="2244"/>
    <cellStyle name="Comma 2 3 2 7 3" xfId="2245"/>
    <cellStyle name="Comma 2 3 2 7 3 2" xfId="2246"/>
    <cellStyle name="Comma 2 3 2 7 3 2 2" xfId="2247"/>
    <cellStyle name="Comma 2 3 2 7 3 3" xfId="2248"/>
    <cellStyle name="Comma 2 3 2 7 4" xfId="2249"/>
    <cellStyle name="Comma 2 3 2 7 4 2" xfId="2250"/>
    <cellStyle name="Comma 2 3 2 7 5" xfId="2251"/>
    <cellStyle name="Comma 2 3 2 8" xfId="2252"/>
    <cellStyle name="Comma 2 3 2 8 2" xfId="2253"/>
    <cellStyle name="Comma 2 3 2 8 2 2" xfId="2254"/>
    <cellStyle name="Comma 2 3 2 8 2 2 2" xfId="2255"/>
    <cellStyle name="Comma 2 3 2 8 2 3" xfId="2256"/>
    <cellStyle name="Comma 2 3 2 8 3" xfId="2257"/>
    <cellStyle name="Comma 2 3 2 8 3 2" xfId="2258"/>
    <cellStyle name="Comma 2 3 2 8 4" xfId="2259"/>
    <cellStyle name="Comma 2 3 2 9" xfId="2260"/>
    <cellStyle name="Comma 2 3 2 9 2" xfId="2261"/>
    <cellStyle name="Comma 2 3 2 9 2 2" xfId="2262"/>
    <cellStyle name="Comma 2 3 2 9 3" xfId="2263"/>
    <cellStyle name="Comma 2 3 3" xfId="2264"/>
    <cellStyle name="Comma 2 3 3 10" xfId="2265"/>
    <cellStyle name="Comma 2 3 3 10 2" xfId="2266"/>
    <cellStyle name="Comma 2 3 3 11" xfId="2267"/>
    <cellStyle name="Comma 2 3 3 12" xfId="28892"/>
    <cellStyle name="Comma 2 3 3 2" xfId="2268"/>
    <cellStyle name="Comma 2 3 3 2 10" xfId="2269"/>
    <cellStyle name="Comma 2 3 3 2 11" xfId="28893"/>
    <cellStyle name="Comma 2 3 3 2 2" xfId="2270"/>
    <cellStyle name="Comma 2 3 3 2 2 2" xfId="2271"/>
    <cellStyle name="Comma 2 3 3 2 2 2 2" xfId="2272"/>
    <cellStyle name="Comma 2 3 3 2 2 2 2 2" xfId="2273"/>
    <cellStyle name="Comma 2 3 3 2 2 2 2 2 2" xfId="2274"/>
    <cellStyle name="Comma 2 3 3 2 2 2 2 2 2 2" xfId="2275"/>
    <cellStyle name="Comma 2 3 3 2 2 2 2 2 3" xfId="2276"/>
    <cellStyle name="Comma 2 3 3 2 2 2 2 3" xfId="2277"/>
    <cellStyle name="Comma 2 3 3 2 2 2 2 3 2" xfId="2278"/>
    <cellStyle name="Comma 2 3 3 2 2 2 2 4" xfId="2279"/>
    <cellStyle name="Comma 2 3 3 2 2 2 3" xfId="2280"/>
    <cellStyle name="Comma 2 3 3 2 2 2 3 2" xfId="2281"/>
    <cellStyle name="Comma 2 3 3 2 2 2 3 2 2" xfId="2282"/>
    <cellStyle name="Comma 2 3 3 2 2 2 3 3" xfId="2283"/>
    <cellStyle name="Comma 2 3 3 2 2 2 4" xfId="2284"/>
    <cellStyle name="Comma 2 3 3 2 2 2 4 2" xfId="2285"/>
    <cellStyle name="Comma 2 3 3 2 2 2 5" xfId="2286"/>
    <cellStyle name="Comma 2 3 3 2 2 3" xfId="2287"/>
    <cellStyle name="Comma 2 3 3 2 2 3 2" xfId="2288"/>
    <cellStyle name="Comma 2 3 3 2 2 3 2 2" xfId="2289"/>
    <cellStyle name="Comma 2 3 3 2 2 3 2 2 2" xfId="2290"/>
    <cellStyle name="Comma 2 3 3 2 2 3 2 2 2 2" xfId="2291"/>
    <cellStyle name="Comma 2 3 3 2 2 3 2 2 3" xfId="2292"/>
    <cellStyle name="Comma 2 3 3 2 2 3 2 3" xfId="2293"/>
    <cellStyle name="Comma 2 3 3 2 2 3 2 3 2" xfId="2294"/>
    <cellStyle name="Comma 2 3 3 2 2 3 2 4" xfId="2295"/>
    <cellStyle name="Comma 2 3 3 2 2 3 3" xfId="2296"/>
    <cellStyle name="Comma 2 3 3 2 2 3 3 2" xfId="2297"/>
    <cellStyle name="Comma 2 3 3 2 2 3 3 2 2" xfId="2298"/>
    <cellStyle name="Comma 2 3 3 2 2 3 3 3" xfId="2299"/>
    <cellStyle name="Comma 2 3 3 2 2 3 4" xfId="2300"/>
    <cellStyle name="Comma 2 3 3 2 2 3 4 2" xfId="2301"/>
    <cellStyle name="Comma 2 3 3 2 2 3 5" xfId="2302"/>
    <cellStyle name="Comma 2 3 3 2 2 4" xfId="2303"/>
    <cellStyle name="Comma 2 3 3 2 2 4 2" xfId="2304"/>
    <cellStyle name="Comma 2 3 3 2 2 4 2 2" xfId="2305"/>
    <cellStyle name="Comma 2 3 3 2 2 4 2 2 2" xfId="2306"/>
    <cellStyle name="Comma 2 3 3 2 2 4 2 3" xfId="2307"/>
    <cellStyle name="Comma 2 3 3 2 2 4 3" xfId="2308"/>
    <cellStyle name="Comma 2 3 3 2 2 4 3 2" xfId="2309"/>
    <cellStyle name="Comma 2 3 3 2 2 4 4" xfId="2310"/>
    <cellStyle name="Comma 2 3 3 2 2 5" xfId="2311"/>
    <cellStyle name="Comma 2 3 3 2 2 5 2" xfId="2312"/>
    <cellStyle name="Comma 2 3 3 2 2 5 2 2" xfId="2313"/>
    <cellStyle name="Comma 2 3 3 2 2 5 3" xfId="2314"/>
    <cellStyle name="Comma 2 3 3 2 2 6" xfId="2315"/>
    <cellStyle name="Comma 2 3 3 2 2 6 2" xfId="2316"/>
    <cellStyle name="Comma 2 3 3 2 2 7" xfId="2317"/>
    <cellStyle name="Comma 2 3 3 2 2 8" xfId="28894"/>
    <cellStyle name="Comma 2 3 3 2 3" xfId="2318"/>
    <cellStyle name="Comma 2 3 3 2 3 2" xfId="2319"/>
    <cellStyle name="Comma 2 3 3 2 3 2 2" xfId="2320"/>
    <cellStyle name="Comma 2 3 3 2 3 2 2 2" xfId="2321"/>
    <cellStyle name="Comma 2 3 3 2 3 2 2 2 2" xfId="2322"/>
    <cellStyle name="Comma 2 3 3 2 3 2 2 3" xfId="2323"/>
    <cellStyle name="Comma 2 3 3 2 3 2 3" xfId="2324"/>
    <cellStyle name="Comma 2 3 3 2 3 2 3 2" xfId="2325"/>
    <cellStyle name="Comma 2 3 3 2 3 2 4" xfId="2326"/>
    <cellStyle name="Comma 2 3 3 2 3 3" xfId="2327"/>
    <cellStyle name="Comma 2 3 3 2 3 3 2" xfId="2328"/>
    <cellStyle name="Comma 2 3 3 2 3 3 2 2" xfId="2329"/>
    <cellStyle name="Comma 2 3 3 2 3 3 3" xfId="2330"/>
    <cellStyle name="Comma 2 3 3 2 3 4" xfId="2331"/>
    <cellStyle name="Comma 2 3 3 2 3 4 2" xfId="2332"/>
    <cellStyle name="Comma 2 3 3 2 3 5" xfId="2333"/>
    <cellStyle name="Comma 2 3 3 2 4" xfId="2334"/>
    <cellStyle name="Comma 2 3 3 2 4 2" xfId="2335"/>
    <cellStyle name="Comma 2 3 3 2 4 2 2" xfId="2336"/>
    <cellStyle name="Comma 2 3 3 2 4 2 2 2" xfId="2337"/>
    <cellStyle name="Comma 2 3 3 2 4 2 2 2 2" xfId="2338"/>
    <cellStyle name="Comma 2 3 3 2 4 2 2 3" xfId="2339"/>
    <cellStyle name="Comma 2 3 3 2 4 2 3" xfId="2340"/>
    <cellStyle name="Comma 2 3 3 2 4 2 3 2" xfId="2341"/>
    <cellStyle name="Comma 2 3 3 2 4 2 4" xfId="2342"/>
    <cellStyle name="Comma 2 3 3 2 4 3" xfId="2343"/>
    <cellStyle name="Comma 2 3 3 2 4 3 2" xfId="2344"/>
    <cellStyle name="Comma 2 3 3 2 4 3 2 2" xfId="2345"/>
    <cellStyle name="Comma 2 3 3 2 4 3 3" xfId="2346"/>
    <cellStyle name="Comma 2 3 3 2 4 4" xfId="2347"/>
    <cellStyle name="Comma 2 3 3 2 4 4 2" xfId="2348"/>
    <cellStyle name="Comma 2 3 3 2 4 5" xfId="2349"/>
    <cellStyle name="Comma 2 3 3 2 5" xfId="2350"/>
    <cellStyle name="Comma 2 3 3 2 5 2" xfId="2351"/>
    <cellStyle name="Comma 2 3 3 2 5 2 2" xfId="2352"/>
    <cellStyle name="Comma 2 3 3 2 5 2 2 2" xfId="2353"/>
    <cellStyle name="Comma 2 3 3 2 5 2 2 2 2" xfId="2354"/>
    <cellStyle name="Comma 2 3 3 2 5 2 2 3" xfId="2355"/>
    <cellStyle name="Comma 2 3 3 2 5 2 3" xfId="2356"/>
    <cellStyle name="Comma 2 3 3 2 5 2 3 2" xfId="2357"/>
    <cellStyle name="Comma 2 3 3 2 5 2 4" xfId="2358"/>
    <cellStyle name="Comma 2 3 3 2 5 3" xfId="2359"/>
    <cellStyle name="Comma 2 3 3 2 5 3 2" xfId="2360"/>
    <cellStyle name="Comma 2 3 3 2 5 3 2 2" xfId="2361"/>
    <cellStyle name="Comma 2 3 3 2 5 3 3" xfId="2362"/>
    <cellStyle name="Comma 2 3 3 2 5 4" xfId="2363"/>
    <cellStyle name="Comma 2 3 3 2 5 4 2" xfId="2364"/>
    <cellStyle name="Comma 2 3 3 2 5 5" xfId="2365"/>
    <cellStyle name="Comma 2 3 3 2 6" xfId="2366"/>
    <cellStyle name="Comma 2 3 3 2 6 2" xfId="2367"/>
    <cellStyle name="Comma 2 3 3 2 6 2 2" xfId="2368"/>
    <cellStyle name="Comma 2 3 3 2 6 2 2 2" xfId="2369"/>
    <cellStyle name="Comma 2 3 3 2 6 2 3" xfId="2370"/>
    <cellStyle name="Comma 2 3 3 2 6 3" xfId="2371"/>
    <cellStyle name="Comma 2 3 3 2 6 3 2" xfId="2372"/>
    <cellStyle name="Comma 2 3 3 2 6 4" xfId="2373"/>
    <cellStyle name="Comma 2 3 3 2 7" xfId="2374"/>
    <cellStyle name="Comma 2 3 3 2 7 2" xfId="2375"/>
    <cellStyle name="Comma 2 3 3 2 7 2 2" xfId="2376"/>
    <cellStyle name="Comma 2 3 3 2 7 3" xfId="2377"/>
    <cellStyle name="Comma 2 3 3 2 8" xfId="2378"/>
    <cellStyle name="Comma 2 3 3 2 8 2" xfId="2379"/>
    <cellStyle name="Comma 2 3 3 2 9" xfId="2380"/>
    <cellStyle name="Comma 2 3 3 2 9 2" xfId="2381"/>
    <cellStyle name="Comma 2 3 3 3" xfId="2382"/>
    <cellStyle name="Comma 2 3 3 3 2" xfId="2383"/>
    <cellStyle name="Comma 2 3 3 3 2 2" xfId="2384"/>
    <cellStyle name="Comma 2 3 3 3 2 2 2" xfId="2385"/>
    <cellStyle name="Comma 2 3 3 3 2 2 2 2" xfId="2386"/>
    <cellStyle name="Comma 2 3 3 3 2 2 2 2 2" xfId="2387"/>
    <cellStyle name="Comma 2 3 3 3 2 2 2 3" xfId="2388"/>
    <cellStyle name="Comma 2 3 3 3 2 2 3" xfId="2389"/>
    <cellStyle name="Comma 2 3 3 3 2 2 3 2" xfId="2390"/>
    <cellStyle name="Comma 2 3 3 3 2 2 4" xfId="2391"/>
    <cellStyle name="Comma 2 3 3 3 2 3" xfId="2392"/>
    <cellStyle name="Comma 2 3 3 3 2 3 2" xfId="2393"/>
    <cellStyle name="Comma 2 3 3 3 2 3 2 2" xfId="2394"/>
    <cellStyle name="Comma 2 3 3 3 2 3 3" xfId="2395"/>
    <cellStyle name="Comma 2 3 3 3 2 4" xfId="2396"/>
    <cellStyle name="Comma 2 3 3 3 2 4 2" xfId="2397"/>
    <cellStyle name="Comma 2 3 3 3 2 5" xfId="2398"/>
    <cellStyle name="Comma 2 3 3 3 3" xfId="2399"/>
    <cellStyle name="Comma 2 3 3 3 3 2" xfId="2400"/>
    <cellStyle name="Comma 2 3 3 3 3 2 2" xfId="2401"/>
    <cellStyle name="Comma 2 3 3 3 3 2 2 2" xfId="2402"/>
    <cellStyle name="Comma 2 3 3 3 3 2 2 2 2" xfId="2403"/>
    <cellStyle name="Comma 2 3 3 3 3 2 2 3" xfId="2404"/>
    <cellStyle name="Comma 2 3 3 3 3 2 3" xfId="2405"/>
    <cellStyle name="Comma 2 3 3 3 3 2 3 2" xfId="2406"/>
    <cellStyle name="Comma 2 3 3 3 3 2 4" xfId="2407"/>
    <cellStyle name="Comma 2 3 3 3 3 3" xfId="2408"/>
    <cellStyle name="Comma 2 3 3 3 3 3 2" xfId="2409"/>
    <cellStyle name="Comma 2 3 3 3 3 3 2 2" xfId="2410"/>
    <cellStyle name="Comma 2 3 3 3 3 3 3" xfId="2411"/>
    <cellStyle name="Comma 2 3 3 3 3 4" xfId="2412"/>
    <cellStyle name="Comma 2 3 3 3 3 4 2" xfId="2413"/>
    <cellStyle name="Comma 2 3 3 3 3 5" xfId="2414"/>
    <cellStyle name="Comma 2 3 3 3 4" xfId="2415"/>
    <cellStyle name="Comma 2 3 3 3 4 2" xfId="2416"/>
    <cellStyle name="Comma 2 3 3 3 4 2 2" xfId="2417"/>
    <cellStyle name="Comma 2 3 3 3 4 2 2 2" xfId="2418"/>
    <cellStyle name="Comma 2 3 3 3 4 2 3" xfId="2419"/>
    <cellStyle name="Comma 2 3 3 3 4 3" xfId="2420"/>
    <cellStyle name="Comma 2 3 3 3 4 3 2" xfId="2421"/>
    <cellStyle name="Comma 2 3 3 3 4 4" xfId="2422"/>
    <cellStyle name="Comma 2 3 3 3 5" xfId="2423"/>
    <cellStyle name="Comma 2 3 3 3 5 2" xfId="2424"/>
    <cellStyle name="Comma 2 3 3 3 5 2 2" xfId="2425"/>
    <cellStyle name="Comma 2 3 3 3 5 3" xfId="2426"/>
    <cellStyle name="Comma 2 3 3 3 6" xfId="2427"/>
    <cellStyle name="Comma 2 3 3 3 6 2" xfId="2428"/>
    <cellStyle name="Comma 2 3 3 3 7" xfId="2429"/>
    <cellStyle name="Comma 2 3 3 3 8" xfId="28895"/>
    <cellStyle name="Comma 2 3 3 4" xfId="2430"/>
    <cellStyle name="Comma 2 3 3 4 2" xfId="2431"/>
    <cellStyle name="Comma 2 3 3 4 2 2" xfId="2432"/>
    <cellStyle name="Comma 2 3 3 4 2 2 2" xfId="2433"/>
    <cellStyle name="Comma 2 3 3 4 2 2 2 2" xfId="2434"/>
    <cellStyle name="Comma 2 3 3 4 2 2 3" xfId="2435"/>
    <cellStyle name="Comma 2 3 3 4 2 3" xfId="2436"/>
    <cellStyle name="Comma 2 3 3 4 2 3 2" xfId="2437"/>
    <cellStyle name="Comma 2 3 3 4 2 4" xfId="2438"/>
    <cellStyle name="Comma 2 3 3 4 3" xfId="2439"/>
    <cellStyle name="Comma 2 3 3 4 3 2" xfId="2440"/>
    <cellStyle name="Comma 2 3 3 4 3 2 2" xfId="2441"/>
    <cellStyle name="Comma 2 3 3 4 3 3" xfId="2442"/>
    <cellStyle name="Comma 2 3 3 4 4" xfId="2443"/>
    <cellStyle name="Comma 2 3 3 4 4 2" xfId="2444"/>
    <cellStyle name="Comma 2 3 3 4 5" xfId="2445"/>
    <cellStyle name="Comma 2 3 3 5" xfId="2446"/>
    <cellStyle name="Comma 2 3 3 5 2" xfId="2447"/>
    <cellStyle name="Comma 2 3 3 5 2 2" xfId="2448"/>
    <cellStyle name="Comma 2 3 3 5 2 2 2" xfId="2449"/>
    <cellStyle name="Comma 2 3 3 5 2 2 2 2" xfId="2450"/>
    <cellStyle name="Comma 2 3 3 5 2 2 3" xfId="2451"/>
    <cellStyle name="Comma 2 3 3 5 2 3" xfId="2452"/>
    <cellStyle name="Comma 2 3 3 5 2 3 2" xfId="2453"/>
    <cellStyle name="Comma 2 3 3 5 2 4" xfId="2454"/>
    <cellStyle name="Comma 2 3 3 5 3" xfId="2455"/>
    <cellStyle name="Comma 2 3 3 5 3 2" xfId="2456"/>
    <cellStyle name="Comma 2 3 3 5 3 2 2" xfId="2457"/>
    <cellStyle name="Comma 2 3 3 5 3 3" xfId="2458"/>
    <cellStyle name="Comma 2 3 3 5 4" xfId="2459"/>
    <cellStyle name="Comma 2 3 3 5 4 2" xfId="2460"/>
    <cellStyle name="Comma 2 3 3 5 5" xfId="2461"/>
    <cellStyle name="Comma 2 3 3 6" xfId="2462"/>
    <cellStyle name="Comma 2 3 3 6 2" xfId="2463"/>
    <cellStyle name="Comma 2 3 3 6 2 2" xfId="2464"/>
    <cellStyle name="Comma 2 3 3 6 2 2 2" xfId="2465"/>
    <cellStyle name="Comma 2 3 3 6 2 2 2 2" xfId="2466"/>
    <cellStyle name="Comma 2 3 3 6 2 2 3" xfId="2467"/>
    <cellStyle name="Comma 2 3 3 6 2 3" xfId="2468"/>
    <cellStyle name="Comma 2 3 3 6 2 3 2" xfId="2469"/>
    <cellStyle name="Comma 2 3 3 6 2 4" xfId="2470"/>
    <cellStyle name="Comma 2 3 3 6 3" xfId="2471"/>
    <cellStyle name="Comma 2 3 3 6 3 2" xfId="2472"/>
    <cellStyle name="Comma 2 3 3 6 3 2 2" xfId="2473"/>
    <cellStyle name="Comma 2 3 3 6 3 3" xfId="2474"/>
    <cellStyle name="Comma 2 3 3 6 4" xfId="2475"/>
    <cellStyle name="Comma 2 3 3 6 4 2" xfId="2476"/>
    <cellStyle name="Comma 2 3 3 6 5" xfId="2477"/>
    <cellStyle name="Comma 2 3 3 7" xfId="2478"/>
    <cellStyle name="Comma 2 3 3 7 2" xfId="2479"/>
    <cellStyle name="Comma 2 3 3 7 2 2" xfId="2480"/>
    <cellStyle name="Comma 2 3 3 7 2 2 2" xfId="2481"/>
    <cellStyle name="Comma 2 3 3 7 2 3" xfId="2482"/>
    <cellStyle name="Comma 2 3 3 7 3" xfId="2483"/>
    <cellStyle name="Comma 2 3 3 7 3 2" xfId="2484"/>
    <cellStyle name="Comma 2 3 3 7 4" xfId="2485"/>
    <cellStyle name="Comma 2 3 3 8" xfId="2486"/>
    <cellStyle name="Comma 2 3 3 8 2" xfId="2487"/>
    <cellStyle name="Comma 2 3 3 8 2 2" xfId="2488"/>
    <cellStyle name="Comma 2 3 3 8 3" xfId="2489"/>
    <cellStyle name="Comma 2 3 3 9" xfId="2490"/>
    <cellStyle name="Comma 2 3 3 9 2" xfId="2491"/>
    <cellStyle name="Comma 2 3 4" xfId="2492"/>
    <cellStyle name="Comma 2 3 4 10" xfId="2493"/>
    <cellStyle name="Comma 2 3 4 11" xfId="28896"/>
    <cellStyle name="Comma 2 3 4 2" xfId="2494"/>
    <cellStyle name="Comma 2 3 4 2 2" xfId="2495"/>
    <cellStyle name="Comma 2 3 4 2 2 2" xfId="2496"/>
    <cellStyle name="Comma 2 3 4 2 2 2 2" xfId="2497"/>
    <cellStyle name="Comma 2 3 4 2 2 2 2 2" xfId="2498"/>
    <cellStyle name="Comma 2 3 4 2 2 2 2 2 2" xfId="2499"/>
    <cellStyle name="Comma 2 3 4 2 2 2 2 3" xfId="2500"/>
    <cellStyle name="Comma 2 3 4 2 2 2 3" xfId="2501"/>
    <cellStyle name="Comma 2 3 4 2 2 2 3 2" xfId="2502"/>
    <cellStyle name="Comma 2 3 4 2 2 2 4" xfId="2503"/>
    <cellStyle name="Comma 2 3 4 2 2 3" xfId="2504"/>
    <cellStyle name="Comma 2 3 4 2 2 3 2" xfId="2505"/>
    <cellStyle name="Comma 2 3 4 2 2 3 2 2" xfId="2506"/>
    <cellStyle name="Comma 2 3 4 2 2 3 3" xfId="2507"/>
    <cellStyle name="Comma 2 3 4 2 2 4" xfId="2508"/>
    <cellStyle name="Comma 2 3 4 2 2 4 2" xfId="2509"/>
    <cellStyle name="Comma 2 3 4 2 2 5" xfId="2510"/>
    <cellStyle name="Comma 2 3 4 2 3" xfId="2511"/>
    <cellStyle name="Comma 2 3 4 2 3 2" xfId="2512"/>
    <cellStyle name="Comma 2 3 4 2 3 2 2" xfId="2513"/>
    <cellStyle name="Comma 2 3 4 2 3 2 2 2" xfId="2514"/>
    <cellStyle name="Comma 2 3 4 2 3 2 2 2 2" xfId="2515"/>
    <cellStyle name="Comma 2 3 4 2 3 2 2 3" xfId="2516"/>
    <cellStyle name="Comma 2 3 4 2 3 2 3" xfId="2517"/>
    <cellStyle name="Comma 2 3 4 2 3 2 3 2" xfId="2518"/>
    <cellStyle name="Comma 2 3 4 2 3 2 4" xfId="2519"/>
    <cellStyle name="Comma 2 3 4 2 3 3" xfId="2520"/>
    <cellStyle name="Comma 2 3 4 2 3 3 2" xfId="2521"/>
    <cellStyle name="Comma 2 3 4 2 3 3 2 2" xfId="2522"/>
    <cellStyle name="Comma 2 3 4 2 3 3 3" xfId="2523"/>
    <cellStyle name="Comma 2 3 4 2 3 4" xfId="2524"/>
    <cellStyle name="Comma 2 3 4 2 3 4 2" xfId="2525"/>
    <cellStyle name="Comma 2 3 4 2 3 5" xfId="2526"/>
    <cellStyle name="Comma 2 3 4 2 4" xfId="2527"/>
    <cellStyle name="Comma 2 3 4 2 4 2" xfId="2528"/>
    <cellStyle name="Comma 2 3 4 2 4 2 2" xfId="2529"/>
    <cellStyle name="Comma 2 3 4 2 4 2 2 2" xfId="2530"/>
    <cellStyle name="Comma 2 3 4 2 4 2 3" xfId="2531"/>
    <cellStyle name="Comma 2 3 4 2 4 3" xfId="2532"/>
    <cellStyle name="Comma 2 3 4 2 4 3 2" xfId="2533"/>
    <cellStyle name="Comma 2 3 4 2 4 4" xfId="2534"/>
    <cellStyle name="Comma 2 3 4 2 5" xfId="2535"/>
    <cellStyle name="Comma 2 3 4 2 5 2" xfId="2536"/>
    <cellStyle name="Comma 2 3 4 2 5 2 2" xfId="2537"/>
    <cellStyle name="Comma 2 3 4 2 5 3" xfId="2538"/>
    <cellStyle name="Comma 2 3 4 2 6" xfId="2539"/>
    <cellStyle name="Comma 2 3 4 2 6 2" xfId="2540"/>
    <cellStyle name="Comma 2 3 4 2 7" xfId="2541"/>
    <cellStyle name="Comma 2 3 4 2 8" xfId="28897"/>
    <cellStyle name="Comma 2 3 4 3" xfId="2542"/>
    <cellStyle name="Comma 2 3 4 3 2" xfId="2543"/>
    <cellStyle name="Comma 2 3 4 3 2 2" xfId="2544"/>
    <cellStyle name="Comma 2 3 4 3 2 2 2" xfId="2545"/>
    <cellStyle name="Comma 2 3 4 3 2 2 2 2" xfId="2546"/>
    <cellStyle name="Comma 2 3 4 3 2 2 3" xfId="2547"/>
    <cellStyle name="Comma 2 3 4 3 2 3" xfId="2548"/>
    <cellStyle name="Comma 2 3 4 3 2 3 2" xfId="2549"/>
    <cellStyle name="Comma 2 3 4 3 2 4" xfId="2550"/>
    <cellStyle name="Comma 2 3 4 3 3" xfId="2551"/>
    <cellStyle name="Comma 2 3 4 3 3 2" xfId="2552"/>
    <cellStyle name="Comma 2 3 4 3 3 2 2" xfId="2553"/>
    <cellStyle name="Comma 2 3 4 3 3 3" xfId="2554"/>
    <cellStyle name="Comma 2 3 4 3 4" xfId="2555"/>
    <cellStyle name="Comma 2 3 4 3 4 2" xfId="2556"/>
    <cellStyle name="Comma 2 3 4 3 5" xfId="2557"/>
    <cellStyle name="Comma 2 3 4 4" xfId="2558"/>
    <cellStyle name="Comma 2 3 4 4 2" xfId="2559"/>
    <cellStyle name="Comma 2 3 4 4 2 2" xfId="2560"/>
    <cellStyle name="Comma 2 3 4 4 2 2 2" xfId="2561"/>
    <cellStyle name="Comma 2 3 4 4 2 2 2 2" xfId="2562"/>
    <cellStyle name="Comma 2 3 4 4 2 2 3" xfId="2563"/>
    <cellStyle name="Comma 2 3 4 4 2 3" xfId="2564"/>
    <cellStyle name="Comma 2 3 4 4 2 3 2" xfId="2565"/>
    <cellStyle name="Comma 2 3 4 4 2 4" xfId="2566"/>
    <cellStyle name="Comma 2 3 4 4 3" xfId="2567"/>
    <cellStyle name="Comma 2 3 4 4 3 2" xfId="2568"/>
    <cellStyle name="Comma 2 3 4 4 3 2 2" xfId="2569"/>
    <cellStyle name="Comma 2 3 4 4 3 3" xfId="2570"/>
    <cellStyle name="Comma 2 3 4 4 4" xfId="2571"/>
    <cellStyle name="Comma 2 3 4 4 4 2" xfId="2572"/>
    <cellStyle name="Comma 2 3 4 4 5" xfId="2573"/>
    <cellStyle name="Comma 2 3 4 5" xfId="2574"/>
    <cellStyle name="Comma 2 3 4 5 2" xfId="2575"/>
    <cellStyle name="Comma 2 3 4 5 2 2" xfId="2576"/>
    <cellStyle name="Comma 2 3 4 5 2 2 2" xfId="2577"/>
    <cellStyle name="Comma 2 3 4 5 2 2 2 2" xfId="2578"/>
    <cellStyle name="Comma 2 3 4 5 2 2 3" xfId="2579"/>
    <cellStyle name="Comma 2 3 4 5 2 3" xfId="2580"/>
    <cellStyle name="Comma 2 3 4 5 2 3 2" xfId="2581"/>
    <cellStyle name="Comma 2 3 4 5 2 4" xfId="2582"/>
    <cellStyle name="Comma 2 3 4 5 3" xfId="2583"/>
    <cellStyle name="Comma 2 3 4 5 3 2" xfId="2584"/>
    <cellStyle name="Comma 2 3 4 5 3 2 2" xfId="2585"/>
    <cellStyle name="Comma 2 3 4 5 3 3" xfId="2586"/>
    <cellStyle name="Comma 2 3 4 5 4" xfId="2587"/>
    <cellStyle name="Comma 2 3 4 5 4 2" xfId="2588"/>
    <cellStyle name="Comma 2 3 4 5 5" xfId="2589"/>
    <cellStyle name="Comma 2 3 4 6" xfId="2590"/>
    <cellStyle name="Comma 2 3 4 6 2" xfId="2591"/>
    <cellStyle name="Comma 2 3 4 6 2 2" xfId="2592"/>
    <cellStyle name="Comma 2 3 4 6 2 2 2" xfId="2593"/>
    <cellStyle name="Comma 2 3 4 6 2 3" xfId="2594"/>
    <cellStyle name="Comma 2 3 4 6 3" xfId="2595"/>
    <cellStyle name="Comma 2 3 4 6 3 2" xfId="2596"/>
    <cellStyle name="Comma 2 3 4 6 4" xfId="2597"/>
    <cellStyle name="Comma 2 3 4 7" xfId="2598"/>
    <cellStyle name="Comma 2 3 4 7 2" xfId="2599"/>
    <cellStyle name="Comma 2 3 4 7 2 2" xfId="2600"/>
    <cellStyle name="Comma 2 3 4 7 3" xfId="2601"/>
    <cellStyle name="Comma 2 3 4 8" xfId="2602"/>
    <cellStyle name="Comma 2 3 4 8 2" xfId="2603"/>
    <cellStyle name="Comma 2 3 4 9" xfId="2604"/>
    <cellStyle name="Comma 2 3 4 9 2" xfId="2605"/>
    <cellStyle name="Comma 2 3 5" xfId="2606"/>
    <cellStyle name="Comma 2 3 5 10" xfId="2607"/>
    <cellStyle name="Comma 2 3 5 11" xfId="28898"/>
    <cellStyle name="Comma 2 3 5 2" xfId="2608"/>
    <cellStyle name="Comma 2 3 5 2 2" xfId="2609"/>
    <cellStyle name="Comma 2 3 5 2 2 2" xfId="2610"/>
    <cellStyle name="Comma 2 3 5 2 2 2 2" xfId="2611"/>
    <cellStyle name="Comma 2 3 5 2 2 2 2 2" xfId="2612"/>
    <cellStyle name="Comma 2 3 5 2 2 2 2 2 2" xfId="2613"/>
    <cellStyle name="Comma 2 3 5 2 2 2 2 3" xfId="2614"/>
    <cellStyle name="Comma 2 3 5 2 2 2 3" xfId="2615"/>
    <cellStyle name="Comma 2 3 5 2 2 2 3 2" xfId="2616"/>
    <cellStyle name="Comma 2 3 5 2 2 2 4" xfId="2617"/>
    <cellStyle name="Comma 2 3 5 2 2 3" xfId="2618"/>
    <cellStyle name="Comma 2 3 5 2 2 3 2" xfId="2619"/>
    <cellStyle name="Comma 2 3 5 2 2 3 2 2" xfId="2620"/>
    <cellStyle name="Comma 2 3 5 2 2 3 3" xfId="2621"/>
    <cellStyle name="Comma 2 3 5 2 2 4" xfId="2622"/>
    <cellStyle name="Comma 2 3 5 2 2 4 2" xfId="2623"/>
    <cellStyle name="Comma 2 3 5 2 2 5" xfId="2624"/>
    <cellStyle name="Comma 2 3 5 2 3" xfId="2625"/>
    <cellStyle name="Comma 2 3 5 2 3 2" xfId="2626"/>
    <cellStyle name="Comma 2 3 5 2 3 2 2" xfId="2627"/>
    <cellStyle name="Comma 2 3 5 2 3 2 2 2" xfId="2628"/>
    <cellStyle name="Comma 2 3 5 2 3 2 2 2 2" xfId="2629"/>
    <cellStyle name="Comma 2 3 5 2 3 2 2 3" xfId="2630"/>
    <cellStyle name="Comma 2 3 5 2 3 2 3" xfId="2631"/>
    <cellStyle name="Comma 2 3 5 2 3 2 3 2" xfId="2632"/>
    <cellStyle name="Comma 2 3 5 2 3 2 4" xfId="2633"/>
    <cellStyle name="Comma 2 3 5 2 3 3" xfId="2634"/>
    <cellStyle name="Comma 2 3 5 2 3 3 2" xfId="2635"/>
    <cellStyle name="Comma 2 3 5 2 3 3 2 2" xfId="2636"/>
    <cellStyle name="Comma 2 3 5 2 3 3 3" xfId="2637"/>
    <cellStyle name="Comma 2 3 5 2 3 4" xfId="2638"/>
    <cellStyle name="Comma 2 3 5 2 3 4 2" xfId="2639"/>
    <cellStyle name="Comma 2 3 5 2 3 5" xfId="2640"/>
    <cellStyle name="Comma 2 3 5 2 4" xfId="2641"/>
    <cellStyle name="Comma 2 3 5 2 4 2" xfId="2642"/>
    <cellStyle name="Comma 2 3 5 2 4 2 2" xfId="2643"/>
    <cellStyle name="Comma 2 3 5 2 4 2 2 2" xfId="2644"/>
    <cellStyle name="Comma 2 3 5 2 4 2 3" xfId="2645"/>
    <cellStyle name="Comma 2 3 5 2 4 3" xfId="2646"/>
    <cellStyle name="Comma 2 3 5 2 4 3 2" xfId="2647"/>
    <cellStyle name="Comma 2 3 5 2 4 4" xfId="2648"/>
    <cellStyle name="Comma 2 3 5 2 5" xfId="2649"/>
    <cellStyle name="Comma 2 3 5 2 5 2" xfId="2650"/>
    <cellStyle name="Comma 2 3 5 2 5 2 2" xfId="2651"/>
    <cellStyle name="Comma 2 3 5 2 5 3" xfId="2652"/>
    <cellStyle name="Comma 2 3 5 2 6" xfId="2653"/>
    <cellStyle name="Comma 2 3 5 2 6 2" xfId="2654"/>
    <cellStyle name="Comma 2 3 5 2 7" xfId="2655"/>
    <cellStyle name="Comma 2 3 5 2 8" xfId="28899"/>
    <cellStyle name="Comma 2 3 5 3" xfId="2656"/>
    <cellStyle name="Comma 2 3 5 3 2" xfId="2657"/>
    <cellStyle name="Comma 2 3 5 3 2 2" xfId="2658"/>
    <cellStyle name="Comma 2 3 5 3 2 2 2" xfId="2659"/>
    <cellStyle name="Comma 2 3 5 3 2 2 2 2" xfId="2660"/>
    <cellStyle name="Comma 2 3 5 3 2 2 3" xfId="2661"/>
    <cellStyle name="Comma 2 3 5 3 2 3" xfId="2662"/>
    <cellStyle name="Comma 2 3 5 3 2 3 2" xfId="2663"/>
    <cellStyle name="Comma 2 3 5 3 2 4" xfId="2664"/>
    <cellStyle name="Comma 2 3 5 3 3" xfId="2665"/>
    <cellStyle name="Comma 2 3 5 3 3 2" xfId="2666"/>
    <cellStyle name="Comma 2 3 5 3 3 2 2" xfId="2667"/>
    <cellStyle name="Comma 2 3 5 3 3 3" xfId="2668"/>
    <cellStyle name="Comma 2 3 5 3 4" xfId="2669"/>
    <cellStyle name="Comma 2 3 5 3 4 2" xfId="2670"/>
    <cellStyle name="Comma 2 3 5 3 5" xfId="2671"/>
    <cellStyle name="Comma 2 3 5 4" xfId="2672"/>
    <cellStyle name="Comma 2 3 5 4 2" xfId="2673"/>
    <cellStyle name="Comma 2 3 5 4 2 2" xfId="2674"/>
    <cellStyle name="Comma 2 3 5 4 2 2 2" xfId="2675"/>
    <cellStyle name="Comma 2 3 5 4 2 2 2 2" xfId="2676"/>
    <cellStyle name="Comma 2 3 5 4 2 2 3" xfId="2677"/>
    <cellStyle name="Comma 2 3 5 4 2 3" xfId="2678"/>
    <cellStyle name="Comma 2 3 5 4 2 3 2" xfId="2679"/>
    <cellStyle name="Comma 2 3 5 4 2 4" xfId="2680"/>
    <cellStyle name="Comma 2 3 5 4 3" xfId="2681"/>
    <cellStyle name="Comma 2 3 5 4 3 2" xfId="2682"/>
    <cellStyle name="Comma 2 3 5 4 3 2 2" xfId="2683"/>
    <cellStyle name="Comma 2 3 5 4 3 3" xfId="2684"/>
    <cellStyle name="Comma 2 3 5 4 4" xfId="2685"/>
    <cellStyle name="Comma 2 3 5 4 4 2" xfId="2686"/>
    <cellStyle name="Comma 2 3 5 4 5" xfId="2687"/>
    <cellStyle name="Comma 2 3 5 5" xfId="2688"/>
    <cellStyle name="Comma 2 3 5 5 2" xfId="2689"/>
    <cellStyle name="Comma 2 3 5 5 2 2" xfId="2690"/>
    <cellStyle name="Comma 2 3 5 5 2 2 2" xfId="2691"/>
    <cellStyle name="Comma 2 3 5 5 2 2 2 2" xfId="2692"/>
    <cellStyle name="Comma 2 3 5 5 2 2 3" xfId="2693"/>
    <cellStyle name="Comma 2 3 5 5 2 3" xfId="2694"/>
    <cellStyle name="Comma 2 3 5 5 2 3 2" xfId="2695"/>
    <cellStyle name="Comma 2 3 5 5 2 4" xfId="2696"/>
    <cellStyle name="Comma 2 3 5 5 3" xfId="2697"/>
    <cellStyle name="Comma 2 3 5 5 3 2" xfId="2698"/>
    <cellStyle name="Comma 2 3 5 5 3 2 2" xfId="2699"/>
    <cellStyle name="Comma 2 3 5 5 3 3" xfId="2700"/>
    <cellStyle name="Comma 2 3 5 5 4" xfId="2701"/>
    <cellStyle name="Comma 2 3 5 5 4 2" xfId="2702"/>
    <cellStyle name="Comma 2 3 5 5 5" xfId="2703"/>
    <cellStyle name="Comma 2 3 5 6" xfId="2704"/>
    <cellStyle name="Comma 2 3 5 6 2" xfId="2705"/>
    <cellStyle name="Comma 2 3 5 6 2 2" xfId="2706"/>
    <cellStyle name="Comma 2 3 5 6 2 2 2" xfId="2707"/>
    <cellStyle name="Comma 2 3 5 6 2 3" xfId="2708"/>
    <cellStyle name="Comma 2 3 5 6 3" xfId="2709"/>
    <cellStyle name="Comma 2 3 5 6 3 2" xfId="2710"/>
    <cellStyle name="Comma 2 3 5 6 4" xfId="2711"/>
    <cellStyle name="Comma 2 3 5 7" xfId="2712"/>
    <cellStyle name="Comma 2 3 5 7 2" xfId="2713"/>
    <cellStyle name="Comma 2 3 5 7 2 2" xfId="2714"/>
    <cellStyle name="Comma 2 3 5 7 3" xfId="2715"/>
    <cellStyle name="Comma 2 3 5 8" xfId="2716"/>
    <cellStyle name="Comma 2 3 5 8 2" xfId="2717"/>
    <cellStyle name="Comma 2 3 5 9" xfId="2718"/>
    <cellStyle name="Comma 2 3 5 9 2" xfId="2719"/>
    <cellStyle name="Comma 2 3 6" xfId="2720"/>
    <cellStyle name="Comma 2 3 6 2" xfId="2721"/>
    <cellStyle name="Comma 2 3 6 2 2" xfId="2722"/>
    <cellStyle name="Comma 2 3 6 2 2 2" xfId="2723"/>
    <cellStyle name="Comma 2 3 6 2 2 2 2" xfId="2724"/>
    <cellStyle name="Comma 2 3 6 2 2 2 2 2" xfId="2725"/>
    <cellStyle name="Comma 2 3 6 2 2 2 3" xfId="2726"/>
    <cellStyle name="Comma 2 3 6 2 2 3" xfId="2727"/>
    <cellStyle name="Comma 2 3 6 2 2 3 2" xfId="2728"/>
    <cellStyle name="Comma 2 3 6 2 2 4" xfId="2729"/>
    <cellStyle name="Comma 2 3 6 2 3" xfId="2730"/>
    <cellStyle name="Comma 2 3 6 2 3 2" xfId="2731"/>
    <cellStyle name="Comma 2 3 6 2 3 2 2" xfId="2732"/>
    <cellStyle name="Comma 2 3 6 2 3 3" xfId="2733"/>
    <cellStyle name="Comma 2 3 6 2 4" xfId="2734"/>
    <cellStyle name="Comma 2 3 6 2 4 2" xfId="2735"/>
    <cellStyle name="Comma 2 3 6 2 5" xfId="2736"/>
    <cellStyle name="Comma 2 3 6 3" xfId="2737"/>
    <cellStyle name="Comma 2 3 6 3 2" xfId="2738"/>
    <cellStyle name="Comma 2 3 6 3 2 2" xfId="2739"/>
    <cellStyle name="Comma 2 3 6 3 2 2 2" xfId="2740"/>
    <cellStyle name="Comma 2 3 6 3 2 2 2 2" xfId="2741"/>
    <cellStyle name="Comma 2 3 6 3 2 2 3" xfId="2742"/>
    <cellStyle name="Comma 2 3 6 3 2 3" xfId="2743"/>
    <cellStyle name="Comma 2 3 6 3 2 3 2" xfId="2744"/>
    <cellStyle name="Comma 2 3 6 3 2 4" xfId="2745"/>
    <cellStyle name="Comma 2 3 6 3 3" xfId="2746"/>
    <cellStyle name="Comma 2 3 6 3 3 2" xfId="2747"/>
    <cellStyle name="Comma 2 3 6 3 3 2 2" xfId="2748"/>
    <cellStyle name="Comma 2 3 6 3 3 3" xfId="2749"/>
    <cellStyle name="Comma 2 3 6 3 4" xfId="2750"/>
    <cellStyle name="Comma 2 3 6 3 4 2" xfId="2751"/>
    <cellStyle name="Comma 2 3 6 3 5" xfId="2752"/>
    <cellStyle name="Comma 2 3 6 4" xfId="2753"/>
    <cellStyle name="Comma 2 3 6 4 2" xfId="2754"/>
    <cellStyle name="Comma 2 3 6 4 2 2" xfId="2755"/>
    <cellStyle name="Comma 2 3 6 4 2 2 2" xfId="2756"/>
    <cellStyle name="Comma 2 3 6 4 2 3" xfId="2757"/>
    <cellStyle name="Comma 2 3 6 4 3" xfId="2758"/>
    <cellStyle name="Comma 2 3 6 4 3 2" xfId="2759"/>
    <cellStyle name="Comma 2 3 6 4 4" xfId="2760"/>
    <cellStyle name="Comma 2 3 6 5" xfId="2761"/>
    <cellStyle name="Comma 2 3 6 5 2" xfId="2762"/>
    <cellStyle name="Comma 2 3 6 5 2 2" xfId="2763"/>
    <cellStyle name="Comma 2 3 6 5 3" xfId="2764"/>
    <cellStyle name="Comma 2 3 6 6" xfId="2765"/>
    <cellStyle name="Comma 2 3 6 6 2" xfId="2766"/>
    <cellStyle name="Comma 2 3 6 7" xfId="2767"/>
    <cellStyle name="Comma 2 3 6 8" xfId="28900"/>
    <cellStyle name="Comma 2 3 7" xfId="2768"/>
    <cellStyle name="Comma 2 3 7 2" xfId="2769"/>
    <cellStyle name="Comma 2 3 7 2 2" xfId="2770"/>
    <cellStyle name="Comma 2 3 7 2 2 2" xfId="2771"/>
    <cellStyle name="Comma 2 3 7 2 2 2 2" xfId="2772"/>
    <cellStyle name="Comma 2 3 7 2 2 3" xfId="2773"/>
    <cellStyle name="Comma 2 3 7 2 3" xfId="2774"/>
    <cellStyle name="Comma 2 3 7 2 3 2" xfId="2775"/>
    <cellStyle name="Comma 2 3 7 2 4" xfId="2776"/>
    <cellStyle name="Comma 2 3 7 3" xfId="2777"/>
    <cellStyle name="Comma 2 3 7 3 2" xfId="2778"/>
    <cellStyle name="Comma 2 3 7 3 2 2" xfId="2779"/>
    <cellStyle name="Comma 2 3 7 3 3" xfId="2780"/>
    <cellStyle name="Comma 2 3 7 4" xfId="2781"/>
    <cellStyle name="Comma 2 3 7 4 2" xfId="2782"/>
    <cellStyle name="Comma 2 3 7 5" xfId="2783"/>
    <cellStyle name="Comma 2 3 8" xfId="2784"/>
    <cellStyle name="Comma 2 3 8 2" xfId="2785"/>
    <cellStyle name="Comma 2 3 8 2 2" xfId="2786"/>
    <cellStyle name="Comma 2 3 8 2 2 2" xfId="2787"/>
    <cellStyle name="Comma 2 3 8 2 2 2 2" xfId="2788"/>
    <cellStyle name="Comma 2 3 8 2 2 3" xfId="2789"/>
    <cellStyle name="Comma 2 3 8 2 3" xfId="2790"/>
    <cellStyle name="Comma 2 3 8 2 3 2" xfId="2791"/>
    <cellStyle name="Comma 2 3 8 2 4" xfId="2792"/>
    <cellStyle name="Comma 2 3 8 3" xfId="2793"/>
    <cellStyle name="Comma 2 3 8 3 2" xfId="2794"/>
    <cellStyle name="Comma 2 3 8 3 2 2" xfId="2795"/>
    <cellStyle name="Comma 2 3 8 3 3" xfId="2796"/>
    <cellStyle name="Comma 2 3 8 4" xfId="2797"/>
    <cellStyle name="Comma 2 3 8 4 2" xfId="2798"/>
    <cellStyle name="Comma 2 3 8 5" xfId="2799"/>
    <cellStyle name="Comma 2 3 9" xfId="2800"/>
    <cellStyle name="Comma 2 3 9 2" xfId="2801"/>
    <cellStyle name="Comma 2 3 9 2 2" xfId="2802"/>
    <cellStyle name="Comma 2 3 9 2 2 2" xfId="2803"/>
    <cellStyle name="Comma 2 3 9 2 2 2 2" xfId="2804"/>
    <cellStyle name="Comma 2 3 9 2 2 3" xfId="2805"/>
    <cellStyle name="Comma 2 3 9 2 3" xfId="2806"/>
    <cellStyle name="Comma 2 3 9 2 3 2" xfId="2807"/>
    <cellStyle name="Comma 2 3 9 2 4" xfId="2808"/>
    <cellStyle name="Comma 2 3 9 3" xfId="2809"/>
    <cellStyle name="Comma 2 3 9 3 2" xfId="2810"/>
    <cellStyle name="Comma 2 3 9 3 2 2" xfId="2811"/>
    <cellStyle name="Comma 2 3 9 3 3" xfId="2812"/>
    <cellStyle name="Comma 2 3 9 4" xfId="2813"/>
    <cellStyle name="Comma 2 3 9 4 2" xfId="2814"/>
    <cellStyle name="Comma 2 3 9 5" xfId="2815"/>
    <cellStyle name="Comma 2 4" xfId="2816"/>
    <cellStyle name="Comma 2 4 10" xfId="2817"/>
    <cellStyle name="Comma 2 4 10 2" xfId="2818"/>
    <cellStyle name="Comma 2 4 11" xfId="2819"/>
    <cellStyle name="Comma 2 4 11 2" xfId="2820"/>
    <cellStyle name="Comma 2 4 12" xfId="2821"/>
    <cellStyle name="Comma 2 4 13" xfId="28901"/>
    <cellStyle name="Comma 2 4 2" xfId="2822"/>
    <cellStyle name="Comma 2 4 2 10" xfId="2823"/>
    <cellStyle name="Comma 2 4 2 11" xfId="28902"/>
    <cellStyle name="Comma 2 4 2 2" xfId="2824"/>
    <cellStyle name="Comma 2 4 2 2 2" xfId="2825"/>
    <cellStyle name="Comma 2 4 2 2 2 2" xfId="2826"/>
    <cellStyle name="Comma 2 4 2 2 2 2 2" xfId="2827"/>
    <cellStyle name="Comma 2 4 2 2 2 2 2 2" xfId="2828"/>
    <cellStyle name="Comma 2 4 2 2 2 2 2 2 2" xfId="2829"/>
    <cellStyle name="Comma 2 4 2 2 2 2 2 3" xfId="2830"/>
    <cellStyle name="Comma 2 4 2 2 2 2 3" xfId="2831"/>
    <cellStyle name="Comma 2 4 2 2 2 2 3 2" xfId="2832"/>
    <cellStyle name="Comma 2 4 2 2 2 2 4" xfId="2833"/>
    <cellStyle name="Comma 2 4 2 2 2 3" xfId="2834"/>
    <cellStyle name="Comma 2 4 2 2 2 3 2" xfId="2835"/>
    <cellStyle name="Comma 2 4 2 2 2 3 2 2" xfId="2836"/>
    <cellStyle name="Comma 2 4 2 2 2 3 3" xfId="2837"/>
    <cellStyle name="Comma 2 4 2 2 2 4" xfId="2838"/>
    <cellStyle name="Comma 2 4 2 2 2 4 2" xfId="2839"/>
    <cellStyle name="Comma 2 4 2 2 2 5" xfId="2840"/>
    <cellStyle name="Comma 2 4 2 2 3" xfId="2841"/>
    <cellStyle name="Comma 2 4 2 2 3 2" xfId="2842"/>
    <cellStyle name="Comma 2 4 2 2 3 2 2" xfId="2843"/>
    <cellStyle name="Comma 2 4 2 2 3 2 2 2" xfId="2844"/>
    <cellStyle name="Comma 2 4 2 2 3 2 2 2 2" xfId="2845"/>
    <cellStyle name="Comma 2 4 2 2 3 2 2 3" xfId="2846"/>
    <cellStyle name="Comma 2 4 2 2 3 2 3" xfId="2847"/>
    <cellStyle name="Comma 2 4 2 2 3 2 3 2" xfId="2848"/>
    <cellStyle name="Comma 2 4 2 2 3 2 4" xfId="2849"/>
    <cellStyle name="Comma 2 4 2 2 3 3" xfId="2850"/>
    <cellStyle name="Comma 2 4 2 2 3 3 2" xfId="2851"/>
    <cellStyle name="Comma 2 4 2 2 3 3 2 2" xfId="2852"/>
    <cellStyle name="Comma 2 4 2 2 3 3 3" xfId="2853"/>
    <cellStyle name="Comma 2 4 2 2 3 4" xfId="2854"/>
    <cellStyle name="Comma 2 4 2 2 3 4 2" xfId="2855"/>
    <cellStyle name="Comma 2 4 2 2 3 5" xfId="2856"/>
    <cellStyle name="Comma 2 4 2 2 4" xfId="2857"/>
    <cellStyle name="Comma 2 4 2 2 4 2" xfId="2858"/>
    <cellStyle name="Comma 2 4 2 2 4 2 2" xfId="2859"/>
    <cellStyle name="Comma 2 4 2 2 4 2 2 2" xfId="2860"/>
    <cellStyle name="Comma 2 4 2 2 4 2 3" xfId="2861"/>
    <cellStyle name="Comma 2 4 2 2 4 3" xfId="2862"/>
    <cellStyle name="Comma 2 4 2 2 4 3 2" xfId="2863"/>
    <cellStyle name="Comma 2 4 2 2 4 4" xfId="2864"/>
    <cellStyle name="Comma 2 4 2 2 5" xfId="2865"/>
    <cellStyle name="Comma 2 4 2 2 5 2" xfId="2866"/>
    <cellStyle name="Comma 2 4 2 2 5 2 2" xfId="2867"/>
    <cellStyle name="Comma 2 4 2 2 5 3" xfId="2868"/>
    <cellStyle name="Comma 2 4 2 2 6" xfId="2869"/>
    <cellStyle name="Comma 2 4 2 2 6 2" xfId="2870"/>
    <cellStyle name="Comma 2 4 2 2 7" xfId="2871"/>
    <cellStyle name="Comma 2 4 2 2 8" xfId="28903"/>
    <cellStyle name="Comma 2 4 2 3" xfId="2872"/>
    <cellStyle name="Comma 2 4 2 3 2" xfId="2873"/>
    <cellStyle name="Comma 2 4 2 3 2 2" xfId="2874"/>
    <cellStyle name="Comma 2 4 2 3 2 2 2" xfId="2875"/>
    <cellStyle name="Comma 2 4 2 3 2 2 2 2" xfId="2876"/>
    <cellStyle name="Comma 2 4 2 3 2 2 3" xfId="2877"/>
    <cellStyle name="Comma 2 4 2 3 2 3" xfId="2878"/>
    <cellStyle name="Comma 2 4 2 3 2 3 2" xfId="2879"/>
    <cellStyle name="Comma 2 4 2 3 2 4" xfId="2880"/>
    <cellStyle name="Comma 2 4 2 3 3" xfId="2881"/>
    <cellStyle name="Comma 2 4 2 3 3 2" xfId="2882"/>
    <cellStyle name="Comma 2 4 2 3 3 2 2" xfId="2883"/>
    <cellStyle name="Comma 2 4 2 3 3 3" xfId="2884"/>
    <cellStyle name="Comma 2 4 2 3 4" xfId="2885"/>
    <cellStyle name="Comma 2 4 2 3 4 2" xfId="2886"/>
    <cellStyle name="Comma 2 4 2 3 5" xfId="2887"/>
    <cellStyle name="Comma 2 4 2 4" xfId="2888"/>
    <cellStyle name="Comma 2 4 2 4 2" xfId="2889"/>
    <cellStyle name="Comma 2 4 2 4 2 2" xfId="2890"/>
    <cellStyle name="Comma 2 4 2 4 2 2 2" xfId="2891"/>
    <cellStyle name="Comma 2 4 2 4 2 2 2 2" xfId="2892"/>
    <cellStyle name="Comma 2 4 2 4 2 2 3" xfId="2893"/>
    <cellStyle name="Comma 2 4 2 4 2 3" xfId="2894"/>
    <cellStyle name="Comma 2 4 2 4 2 3 2" xfId="2895"/>
    <cellStyle name="Comma 2 4 2 4 2 4" xfId="2896"/>
    <cellStyle name="Comma 2 4 2 4 3" xfId="2897"/>
    <cellStyle name="Comma 2 4 2 4 3 2" xfId="2898"/>
    <cellStyle name="Comma 2 4 2 4 3 2 2" xfId="2899"/>
    <cellStyle name="Comma 2 4 2 4 3 3" xfId="2900"/>
    <cellStyle name="Comma 2 4 2 4 4" xfId="2901"/>
    <cellStyle name="Comma 2 4 2 4 4 2" xfId="2902"/>
    <cellStyle name="Comma 2 4 2 4 5" xfId="2903"/>
    <cellStyle name="Comma 2 4 2 5" xfId="2904"/>
    <cellStyle name="Comma 2 4 2 5 2" xfId="2905"/>
    <cellStyle name="Comma 2 4 2 5 2 2" xfId="2906"/>
    <cellStyle name="Comma 2 4 2 5 2 2 2" xfId="2907"/>
    <cellStyle name="Comma 2 4 2 5 2 2 2 2" xfId="2908"/>
    <cellStyle name="Comma 2 4 2 5 2 2 3" xfId="2909"/>
    <cellStyle name="Comma 2 4 2 5 2 3" xfId="2910"/>
    <cellStyle name="Comma 2 4 2 5 2 3 2" xfId="2911"/>
    <cellStyle name="Comma 2 4 2 5 2 4" xfId="2912"/>
    <cellStyle name="Comma 2 4 2 5 3" xfId="2913"/>
    <cellStyle name="Comma 2 4 2 5 3 2" xfId="2914"/>
    <cellStyle name="Comma 2 4 2 5 3 2 2" xfId="2915"/>
    <cellStyle name="Comma 2 4 2 5 3 3" xfId="2916"/>
    <cellStyle name="Comma 2 4 2 5 4" xfId="2917"/>
    <cellStyle name="Comma 2 4 2 5 4 2" xfId="2918"/>
    <cellStyle name="Comma 2 4 2 5 5" xfId="2919"/>
    <cellStyle name="Comma 2 4 2 6" xfId="2920"/>
    <cellStyle name="Comma 2 4 2 6 2" xfId="2921"/>
    <cellStyle name="Comma 2 4 2 6 2 2" xfId="2922"/>
    <cellStyle name="Comma 2 4 2 6 2 2 2" xfId="2923"/>
    <cellStyle name="Comma 2 4 2 6 2 3" xfId="2924"/>
    <cellStyle name="Comma 2 4 2 6 3" xfId="2925"/>
    <cellStyle name="Comma 2 4 2 6 3 2" xfId="2926"/>
    <cellStyle name="Comma 2 4 2 6 4" xfId="2927"/>
    <cellStyle name="Comma 2 4 2 7" xfId="2928"/>
    <cellStyle name="Comma 2 4 2 7 2" xfId="2929"/>
    <cellStyle name="Comma 2 4 2 7 2 2" xfId="2930"/>
    <cellStyle name="Comma 2 4 2 7 3" xfId="2931"/>
    <cellStyle name="Comma 2 4 2 8" xfId="2932"/>
    <cellStyle name="Comma 2 4 2 8 2" xfId="2933"/>
    <cellStyle name="Comma 2 4 2 9" xfId="2934"/>
    <cellStyle name="Comma 2 4 2 9 2" xfId="2935"/>
    <cellStyle name="Comma 2 4 3" xfId="2936"/>
    <cellStyle name="Comma 2 4 3 10" xfId="2937"/>
    <cellStyle name="Comma 2 4 3 11" xfId="28904"/>
    <cellStyle name="Comma 2 4 3 2" xfId="2938"/>
    <cellStyle name="Comma 2 4 3 2 2" xfId="2939"/>
    <cellStyle name="Comma 2 4 3 2 2 2" xfId="2940"/>
    <cellStyle name="Comma 2 4 3 2 2 2 2" xfId="2941"/>
    <cellStyle name="Comma 2 4 3 2 2 2 2 2" xfId="2942"/>
    <cellStyle name="Comma 2 4 3 2 2 2 2 2 2" xfId="2943"/>
    <cellStyle name="Comma 2 4 3 2 2 2 2 3" xfId="2944"/>
    <cellStyle name="Comma 2 4 3 2 2 2 3" xfId="2945"/>
    <cellStyle name="Comma 2 4 3 2 2 2 3 2" xfId="2946"/>
    <cellStyle name="Comma 2 4 3 2 2 2 4" xfId="2947"/>
    <cellStyle name="Comma 2 4 3 2 2 3" xfId="2948"/>
    <cellStyle name="Comma 2 4 3 2 2 3 2" xfId="2949"/>
    <cellStyle name="Comma 2 4 3 2 2 3 2 2" xfId="2950"/>
    <cellStyle name="Comma 2 4 3 2 2 3 3" xfId="2951"/>
    <cellStyle name="Comma 2 4 3 2 2 4" xfId="2952"/>
    <cellStyle name="Comma 2 4 3 2 2 4 2" xfId="2953"/>
    <cellStyle name="Comma 2 4 3 2 2 5" xfId="2954"/>
    <cellStyle name="Comma 2 4 3 2 3" xfId="2955"/>
    <cellStyle name="Comma 2 4 3 2 3 2" xfId="2956"/>
    <cellStyle name="Comma 2 4 3 2 3 2 2" xfId="2957"/>
    <cellStyle name="Comma 2 4 3 2 3 2 2 2" xfId="2958"/>
    <cellStyle name="Comma 2 4 3 2 3 2 2 2 2" xfId="2959"/>
    <cellStyle name="Comma 2 4 3 2 3 2 2 3" xfId="2960"/>
    <cellStyle name="Comma 2 4 3 2 3 2 3" xfId="2961"/>
    <cellStyle name="Comma 2 4 3 2 3 2 3 2" xfId="2962"/>
    <cellStyle name="Comma 2 4 3 2 3 2 4" xfId="2963"/>
    <cellStyle name="Comma 2 4 3 2 3 3" xfId="2964"/>
    <cellStyle name="Comma 2 4 3 2 3 3 2" xfId="2965"/>
    <cellStyle name="Comma 2 4 3 2 3 3 2 2" xfId="2966"/>
    <cellStyle name="Comma 2 4 3 2 3 3 3" xfId="2967"/>
    <cellStyle name="Comma 2 4 3 2 3 4" xfId="2968"/>
    <cellStyle name="Comma 2 4 3 2 3 4 2" xfId="2969"/>
    <cellStyle name="Comma 2 4 3 2 3 5" xfId="2970"/>
    <cellStyle name="Comma 2 4 3 2 4" xfId="2971"/>
    <cellStyle name="Comma 2 4 3 2 4 2" xfId="2972"/>
    <cellStyle name="Comma 2 4 3 2 4 2 2" xfId="2973"/>
    <cellStyle name="Comma 2 4 3 2 4 2 2 2" xfId="2974"/>
    <cellStyle name="Comma 2 4 3 2 4 2 3" xfId="2975"/>
    <cellStyle name="Comma 2 4 3 2 4 3" xfId="2976"/>
    <cellStyle name="Comma 2 4 3 2 4 3 2" xfId="2977"/>
    <cellStyle name="Comma 2 4 3 2 4 4" xfId="2978"/>
    <cellStyle name="Comma 2 4 3 2 5" xfId="2979"/>
    <cellStyle name="Comma 2 4 3 2 5 2" xfId="2980"/>
    <cellStyle name="Comma 2 4 3 2 5 2 2" xfId="2981"/>
    <cellStyle name="Comma 2 4 3 2 5 3" xfId="2982"/>
    <cellStyle name="Comma 2 4 3 2 6" xfId="2983"/>
    <cellStyle name="Comma 2 4 3 2 6 2" xfId="2984"/>
    <cellStyle name="Comma 2 4 3 2 7" xfId="2985"/>
    <cellStyle name="Comma 2 4 3 2 8" xfId="28905"/>
    <cellStyle name="Comma 2 4 3 3" xfId="2986"/>
    <cellStyle name="Comma 2 4 3 3 2" xfId="2987"/>
    <cellStyle name="Comma 2 4 3 3 2 2" xfId="2988"/>
    <cellStyle name="Comma 2 4 3 3 2 2 2" xfId="2989"/>
    <cellStyle name="Comma 2 4 3 3 2 2 2 2" xfId="2990"/>
    <cellStyle name="Comma 2 4 3 3 2 2 3" xfId="2991"/>
    <cellStyle name="Comma 2 4 3 3 2 3" xfId="2992"/>
    <cellStyle name="Comma 2 4 3 3 2 3 2" xfId="2993"/>
    <cellStyle name="Comma 2 4 3 3 2 4" xfId="2994"/>
    <cellStyle name="Comma 2 4 3 3 3" xfId="2995"/>
    <cellStyle name="Comma 2 4 3 3 3 2" xfId="2996"/>
    <cellStyle name="Comma 2 4 3 3 3 2 2" xfId="2997"/>
    <cellStyle name="Comma 2 4 3 3 3 3" xfId="2998"/>
    <cellStyle name="Comma 2 4 3 3 4" xfId="2999"/>
    <cellStyle name="Comma 2 4 3 3 4 2" xfId="3000"/>
    <cellStyle name="Comma 2 4 3 3 5" xfId="3001"/>
    <cellStyle name="Comma 2 4 3 4" xfId="3002"/>
    <cellStyle name="Comma 2 4 3 4 2" xfId="3003"/>
    <cellStyle name="Comma 2 4 3 4 2 2" xfId="3004"/>
    <cellStyle name="Comma 2 4 3 4 2 2 2" xfId="3005"/>
    <cellStyle name="Comma 2 4 3 4 2 2 2 2" xfId="3006"/>
    <cellStyle name="Comma 2 4 3 4 2 2 3" xfId="3007"/>
    <cellStyle name="Comma 2 4 3 4 2 3" xfId="3008"/>
    <cellStyle name="Comma 2 4 3 4 2 3 2" xfId="3009"/>
    <cellStyle name="Comma 2 4 3 4 2 4" xfId="3010"/>
    <cellStyle name="Comma 2 4 3 4 3" xfId="3011"/>
    <cellStyle name="Comma 2 4 3 4 3 2" xfId="3012"/>
    <cellStyle name="Comma 2 4 3 4 3 2 2" xfId="3013"/>
    <cellStyle name="Comma 2 4 3 4 3 3" xfId="3014"/>
    <cellStyle name="Comma 2 4 3 4 4" xfId="3015"/>
    <cellStyle name="Comma 2 4 3 4 4 2" xfId="3016"/>
    <cellStyle name="Comma 2 4 3 4 5" xfId="3017"/>
    <cellStyle name="Comma 2 4 3 5" xfId="3018"/>
    <cellStyle name="Comma 2 4 3 5 2" xfId="3019"/>
    <cellStyle name="Comma 2 4 3 5 2 2" xfId="3020"/>
    <cellStyle name="Comma 2 4 3 5 2 2 2" xfId="3021"/>
    <cellStyle name="Comma 2 4 3 5 2 2 2 2" xfId="3022"/>
    <cellStyle name="Comma 2 4 3 5 2 2 3" xfId="3023"/>
    <cellStyle name="Comma 2 4 3 5 2 3" xfId="3024"/>
    <cellStyle name="Comma 2 4 3 5 2 3 2" xfId="3025"/>
    <cellStyle name="Comma 2 4 3 5 2 4" xfId="3026"/>
    <cellStyle name="Comma 2 4 3 5 3" xfId="3027"/>
    <cellStyle name="Comma 2 4 3 5 3 2" xfId="3028"/>
    <cellStyle name="Comma 2 4 3 5 3 2 2" xfId="3029"/>
    <cellStyle name="Comma 2 4 3 5 3 3" xfId="3030"/>
    <cellStyle name="Comma 2 4 3 5 4" xfId="3031"/>
    <cellStyle name="Comma 2 4 3 5 4 2" xfId="3032"/>
    <cellStyle name="Comma 2 4 3 5 5" xfId="3033"/>
    <cellStyle name="Comma 2 4 3 6" xfId="3034"/>
    <cellStyle name="Comma 2 4 3 6 2" xfId="3035"/>
    <cellStyle name="Comma 2 4 3 6 2 2" xfId="3036"/>
    <cellStyle name="Comma 2 4 3 6 2 2 2" xfId="3037"/>
    <cellStyle name="Comma 2 4 3 6 2 3" xfId="3038"/>
    <cellStyle name="Comma 2 4 3 6 3" xfId="3039"/>
    <cellStyle name="Comma 2 4 3 6 3 2" xfId="3040"/>
    <cellStyle name="Comma 2 4 3 6 4" xfId="3041"/>
    <cellStyle name="Comma 2 4 3 7" xfId="3042"/>
    <cellStyle name="Comma 2 4 3 7 2" xfId="3043"/>
    <cellStyle name="Comma 2 4 3 7 2 2" xfId="3044"/>
    <cellStyle name="Comma 2 4 3 7 3" xfId="3045"/>
    <cellStyle name="Comma 2 4 3 8" xfId="3046"/>
    <cellStyle name="Comma 2 4 3 8 2" xfId="3047"/>
    <cellStyle name="Comma 2 4 3 9" xfId="3048"/>
    <cellStyle name="Comma 2 4 3 9 2" xfId="3049"/>
    <cellStyle name="Comma 2 4 4" xfId="3050"/>
    <cellStyle name="Comma 2 4 4 2" xfId="3051"/>
    <cellStyle name="Comma 2 4 4 2 2" xfId="3052"/>
    <cellStyle name="Comma 2 4 4 2 2 2" xfId="3053"/>
    <cellStyle name="Comma 2 4 4 2 2 2 2" xfId="3054"/>
    <cellStyle name="Comma 2 4 4 2 2 2 2 2" xfId="3055"/>
    <cellStyle name="Comma 2 4 4 2 2 2 3" xfId="3056"/>
    <cellStyle name="Comma 2 4 4 2 2 3" xfId="3057"/>
    <cellStyle name="Comma 2 4 4 2 2 3 2" xfId="3058"/>
    <cellStyle name="Comma 2 4 4 2 2 4" xfId="3059"/>
    <cellStyle name="Comma 2 4 4 2 3" xfId="3060"/>
    <cellStyle name="Comma 2 4 4 2 3 2" xfId="3061"/>
    <cellStyle name="Comma 2 4 4 2 3 2 2" xfId="3062"/>
    <cellStyle name="Comma 2 4 4 2 3 3" xfId="3063"/>
    <cellStyle name="Comma 2 4 4 2 4" xfId="3064"/>
    <cellStyle name="Comma 2 4 4 2 4 2" xfId="3065"/>
    <cellStyle name="Comma 2 4 4 2 5" xfId="3066"/>
    <cellStyle name="Comma 2 4 4 3" xfId="3067"/>
    <cellStyle name="Comma 2 4 4 3 2" xfId="3068"/>
    <cellStyle name="Comma 2 4 4 3 2 2" xfId="3069"/>
    <cellStyle name="Comma 2 4 4 3 2 2 2" xfId="3070"/>
    <cellStyle name="Comma 2 4 4 3 2 2 2 2" xfId="3071"/>
    <cellStyle name="Comma 2 4 4 3 2 2 3" xfId="3072"/>
    <cellStyle name="Comma 2 4 4 3 2 3" xfId="3073"/>
    <cellStyle name="Comma 2 4 4 3 2 3 2" xfId="3074"/>
    <cellStyle name="Comma 2 4 4 3 2 4" xfId="3075"/>
    <cellStyle name="Comma 2 4 4 3 3" xfId="3076"/>
    <cellStyle name="Comma 2 4 4 3 3 2" xfId="3077"/>
    <cellStyle name="Comma 2 4 4 3 3 2 2" xfId="3078"/>
    <cellStyle name="Comma 2 4 4 3 3 3" xfId="3079"/>
    <cellStyle name="Comma 2 4 4 3 4" xfId="3080"/>
    <cellStyle name="Comma 2 4 4 3 4 2" xfId="3081"/>
    <cellStyle name="Comma 2 4 4 3 5" xfId="3082"/>
    <cellStyle name="Comma 2 4 4 4" xfId="3083"/>
    <cellStyle name="Comma 2 4 4 4 2" xfId="3084"/>
    <cellStyle name="Comma 2 4 4 4 2 2" xfId="3085"/>
    <cellStyle name="Comma 2 4 4 4 2 2 2" xfId="3086"/>
    <cellStyle name="Comma 2 4 4 4 2 3" xfId="3087"/>
    <cellStyle name="Comma 2 4 4 4 3" xfId="3088"/>
    <cellStyle name="Comma 2 4 4 4 3 2" xfId="3089"/>
    <cellStyle name="Comma 2 4 4 4 4" xfId="3090"/>
    <cellStyle name="Comma 2 4 4 5" xfId="3091"/>
    <cellStyle name="Comma 2 4 4 5 2" xfId="3092"/>
    <cellStyle name="Comma 2 4 4 5 2 2" xfId="3093"/>
    <cellStyle name="Comma 2 4 4 5 3" xfId="3094"/>
    <cellStyle name="Comma 2 4 4 6" xfId="3095"/>
    <cellStyle name="Comma 2 4 4 6 2" xfId="3096"/>
    <cellStyle name="Comma 2 4 4 7" xfId="3097"/>
    <cellStyle name="Comma 2 4 4 8" xfId="28906"/>
    <cellStyle name="Comma 2 4 5" xfId="3098"/>
    <cellStyle name="Comma 2 4 5 2" xfId="3099"/>
    <cellStyle name="Comma 2 4 5 2 2" xfId="3100"/>
    <cellStyle name="Comma 2 4 5 2 2 2" xfId="3101"/>
    <cellStyle name="Comma 2 4 5 2 2 2 2" xfId="3102"/>
    <cellStyle name="Comma 2 4 5 2 2 3" xfId="3103"/>
    <cellStyle name="Comma 2 4 5 2 3" xfId="3104"/>
    <cellStyle name="Comma 2 4 5 2 3 2" xfId="3105"/>
    <cellStyle name="Comma 2 4 5 2 4" xfId="3106"/>
    <cellStyle name="Comma 2 4 5 3" xfId="3107"/>
    <cellStyle name="Comma 2 4 5 3 2" xfId="3108"/>
    <cellStyle name="Comma 2 4 5 3 2 2" xfId="3109"/>
    <cellStyle name="Comma 2 4 5 3 3" xfId="3110"/>
    <cellStyle name="Comma 2 4 5 4" xfId="3111"/>
    <cellStyle name="Comma 2 4 5 4 2" xfId="3112"/>
    <cellStyle name="Comma 2 4 5 5" xfId="3113"/>
    <cellStyle name="Comma 2 4 6" xfId="3114"/>
    <cellStyle name="Comma 2 4 6 2" xfId="3115"/>
    <cellStyle name="Comma 2 4 6 2 2" xfId="3116"/>
    <cellStyle name="Comma 2 4 6 2 2 2" xfId="3117"/>
    <cellStyle name="Comma 2 4 6 2 2 2 2" xfId="3118"/>
    <cellStyle name="Comma 2 4 6 2 2 3" xfId="3119"/>
    <cellStyle name="Comma 2 4 6 2 3" xfId="3120"/>
    <cellStyle name="Comma 2 4 6 2 3 2" xfId="3121"/>
    <cellStyle name="Comma 2 4 6 2 4" xfId="3122"/>
    <cellStyle name="Comma 2 4 6 3" xfId="3123"/>
    <cellStyle name="Comma 2 4 6 3 2" xfId="3124"/>
    <cellStyle name="Comma 2 4 6 3 2 2" xfId="3125"/>
    <cellStyle name="Comma 2 4 6 3 3" xfId="3126"/>
    <cellStyle name="Comma 2 4 6 4" xfId="3127"/>
    <cellStyle name="Comma 2 4 6 4 2" xfId="3128"/>
    <cellStyle name="Comma 2 4 6 5" xfId="3129"/>
    <cellStyle name="Comma 2 4 7" xfId="3130"/>
    <cellStyle name="Comma 2 4 7 2" xfId="3131"/>
    <cellStyle name="Comma 2 4 7 2 2" xfId="3132"/>
    <cellStyle name="Comma 2 4 7 2 2 2" xfId="3133"/>
    <cellStyle name="Comma 2 4 7 2 2 2 2" xfId="3134"/>
    <cellStyle name="Comma 2 4 7 2 2 3" xfId="3135"/>
    <cellStyle name="Comma 2 4 7 2 3" xfId="3136"/>
    <cellStyle name="Comma 2 4 7 2 3 2" xfId="3137"/>
    <cellStyle name="Comma 2 4 7 2 4" xfId="3138"/>
    <cellStyle name="Comma 2 4 7 3" xfId="3139"/>
    <cellStyle name="Comma 2 4 7 3 2" xfId="3140"/>
    <cellStyle name="Comma 2 4 7 3 2 2" xfId="3141"/>
    <cellStyle name="Comma 2 4 7 3 3" xfId="3142"/>
    <cellStyle name="Comma 2 4 7 4" xfId="3143"/>
    <cellStyle name="Comma 2 4 7 4 2" xfId="3144"/>
    <cellStyle name="Comma 2 4 7 5" xfId="3145"/>
    <cellStyle name="Comma 2 4 8" xfId="3146"/>
    <cellStyle name="Comma 2 4 8 2" xfId="3147"/>
    <cellStyle name="Comma 2 4 8 2 2" xfId="3148"/>
    <cellStyle name="Comma 2 4 8 2 2 2" xfId="3149"/>
    <cellStyle name="Comma 2 4 8 2 3" xfId="3150"/>
    <cellStyle name="Comma 2 4 8 3" xfId="3151"/>
    <cellStyle name="Comma 2 4 8 3 2" xfId="3152"/>
    <cellStyle name="Comma 2 4 8 4" xfId="3153"/>
    <cellStyle name="Comma 2 4 9" xfId="3154"/>
    <cellStyle name="Comma 2 4 9 2" xfId="3155"/>
    <cellStyle name="Comma 2 4 9 2 2" xfId="3156"/>
    <cellStyle name="Comma 2 4 9 3" xfId="3157"/>
    <cellStyle name="Comma 2 5" xfId="3158"/>
    <cellStyle name="Comma 2 5 10" xfId="3159"/>
    <cellStyle name="Comma 2 5 10 2" xfId="3160"/>
    <cellStyle name="Comma 2 5 11" xfId="3161"/>
    <cellStyle name="Comma 2 5 11 2" xfId="3162"/>
    <cellStyle name="Comma 2 5 12" xfId="3163"/>
    <cellStyle name="Comma 2 5 13" xfId="28907"/>
    <cellStyle name="Comma 2 5 2" xfId="3164"/>
    <cellStyle name="Comma 2 5 2 10" xfId="3165"/>
    <cellStyle name="Comma 2 5 2 11" xfId="28908"/>
    <cellStyle name="Comma 2 5 2 2" xfId="3166"/>
    <cellStyle name="Comma 2 5 2 2 2" xfId="3167"/>
    <cellStyle name="Comma 2 5 2 2 2 2" xfId="3168"/>
    <cellStyle name="Comma 2 5 2 2 2 2 2" xfId="3169"/>
    <cellStyle name="Comma 2 5 2 2 2 2 2 2" xfId="3170"/>
    <cellStyle name="Comma 2 5 2 2 2 2 2 2 2" xfId="3171"/>
    <cellStyle name="Comma 2 5 2 2 2 2 2 3" xfId="3172"/>
    <cellStyle name="Comma 2 5 2 2 2 2 3" xfId="3173"/>
    <cellStyle name="Comma 2 5 2 2 2 2 3 2" xfId="3174"/>
    <cellStyle name="Comma 2 5 2 2 2 2 4" xfId="3175"/>
    <cellStyle name="Comma 2 5 2 2 2 3" xfId="3176"/>
    <cellStyle name="Comma 2 5 2 2 2 3 2" xfId="3177"/>
    <cellStyle name="Comma 2 5 2 2 2 3 2 2" xfId="3178"/>
    <cellStyle name="Comma 2 5 2 2 2 3 3" xfId="3179"/>
    <cellStyle name="Comma 2 5 2 2 2 4" xfId="3180"/>
    <cellStyle name="Comma 2 5 2 2 2 4 2" xfId="3181"/>
    <cellStyle name="Comma 2 5 2 2 2 5" xfId="3182"/>
    <cellStyle name="Comma 2 5 2 2 3" xfId="3183"/>
    <cellStyle name="Comma 2 5 2 2 3 2" xfId="3184"/>
    <cellStyle name="Comma 2 5 2 2 3 2 2" xfId="3185"/>
    <cellStyle name="Comma 2 5 2 2 3 2 2 2" xfId="3186"/>
    <cellStyle name="Comma 2 5 2 2 3 2 2 2 2" xfId="3187"/>
    <cellStyle name="Comma 2 5 2 2 3 2 2 3" xfId="3188"/>
    <cellStyle name="Comma 2 5 2 2 3 2 3" xfId="3189"/>
    <cellStyle name="Comma 2 5 2 2 3 2 3 2" xfId="3190"/>
    <cellStyle name="Comma 2 5 2 2 3 2 4" xfId="3191"/>
    <cellStyle name="Comma 2 5 2 2 3 3" xfId="3192"/>
    <cellStyle name="Comma 2 5 2 2 3 3 2" xfId="3193"/>
    <cellStyle name="Comma 2 5 2 2 3 3 2 2" xfId="3194"/>
    <cellStyle name="Comma 2 5 2 2 3 3 3" xfId="3195"/>
    <cellStyle name="Comma 2 5 2 2 3 4" xfId="3196"/>
    <cellStyle name="Comma 2 5 2 2 3 4 2" xfId="3197"/>
    <cellStyle name="Comma 2 5 2 2 3 5" xfId="3198"/>
    <cellStyle name="Comma 2 5 2 2 4" xfId="3199"/>
    <cellStyle name="Comma 2 5 2 2 4 2" xfId="3200"/>
    <cellStyle name="Comma 2 5 2 2 4 2 2" xfId="3201"/>
    <cellStyle name="Comma 2 5 2 2 4 2 2 2" xfId="3202"/>
    <cellStyle name="Comma 2 5 2 2 4 2 3" xfId="3203"/>
    <cellStyle name="Comma 2 5 2 2 4 3" xfId="3204"/>
    <cellStyle name="Comma 2 5 2 2 4 3 2" xfId="3205"/>
    <cellStyle name="Comma 2 5 2 2 4 4" xfId="3206"/>
    <cellStyle name="Comma 2 5 2 2 5" xfId="3207"/>
    <cellStyle name="Comma 2 5 2 2 5 2" xfId="3208"/>
    <cellStyle name="Comma 2 5 2 2 5 2 2" xfId="3209"/>
    <cellStyle name="Comma 2 5 2 2 5 3" xfId="3210"/>
    <cellStyle name="Comma 2 5 2 2 6" xfId="3211"/>
    <cellStyle name="Comma 2 5 2 2 6 2" xfId="3212"/>
    <cellStyle name="Comma 2 5 2 2 7" xfId="3213"/>
    <cellStyle name="Comma 2 5 2 2 8" xfId="28909"/>
    <cellStyle name="Comma 2 5 2 3" xfId="3214"/>
    <cellStyle name="Comma 2 5 2 3 2" xfId="3215"/>
    <cellStyle name="Comma 2 5 2 3 2 2" xfId="3216"/>
    <cellStyle name="Comma 2 5 2 3 2 2 2" xfId="3217"/>
    <cellStyle name="Comma 2 5 2 3 2 2 2 2" xfId="3218"/>
    <cellStyle name="Comma 2 5 2 3 2 2 3" xfId="3219"/>
    <cellStyle name="Comma 2 5 2 3 2 3" xfId="3220"/>
    <cellStyle name="Comma 2 5 2 3 2 3 2" xfId="3221"/>
    <cellStyle name="Comma 2 5 2 3 2 4" xfId="3222"/>
    <cellStyle name="Comma 2 5 2 3 3" xfId="3223"/>
    <cellStyle name="Comma 2 5 2 3 3 2" xfId="3224"/>
    <cellStyle name="Comma 2 5 2 3 3 2 2" xfId="3225"/>
    <cellStyle name="Comma 2 5 2 3 3 3" xfId="3226"/>
    <cellStyle name="Comma 2 5 2 3 4" xfId="3227"/>
    <cellStyle name="Comma 2 5 2 3 4 2" xfId="3228"/>
    <cellStyle name="Comma 2 5 2 3 5" xfId="3229"/>
    <cellStyle name="Comma 2 5 2 4" xfId="3230"/>
    <cellStyle name="Comma 2 5 2 4 2" xfId="3231"/>
    <cellStyle name="Comma 2 5 2 4 2 2" xfId="3232"/>
    <cellStyle name="Comma 2 5 2 4 2 2 2" xfId="3233"/>
    <cellStyle name="Comma 2 5 2 4 2 2 2 2" xfId="3234"/>
    <cellStyle name="Comma 2 5 2 4 2 2 3" xfId="3235"/>
    <cellStyle name="Comma 2 5 2 4 2 3" xfId="3236"/>
    <cellStyle name="Comma 2 5 2 4 2 3 2" xfId="3237"/>
    <cellStyle name="Comma 2 5 2 4 2 4" xfId="3238"/>
    <cellStyle name="Comma 2 5 2 4 3" xfId="3239"/>
    <cellStyle name="Comma 2 5 2 4 3 2" xfId="3240"/>
    <cellStyle name="Comma 2 5 2 4 3 2 2" xfId="3241"/>
    <cellStyle name="Comma 2 5 2 4 3 3" xfId="3242"/>
    <cellStyle name="Comma 2 5 2 4 4" xfId="3243"/>
    <cellStyle name="Comma 2 5 2 4 4 2" xfId="3244"/>
    <cellStyle name="Comma 2 5 2 4 5" xfId="3245"/>
    <cellStyle name="Comma 2 5 2 5" xfId="3246"/>
    <cellStyle name="Comma 2 5 2 5 2" xfId="3247"/>
    <cellStyle name="Comma 2 5 2 5 2 2" xfId="3248"/>
    <cellStyle name="Comma 2 5 2 5 2 2 2" xfId="3249"/>
    <cellStyle name="Comma 2 5 2 5 2 2 2 2" xfId="3250"/>
    <cellStyle name="Comma 2 5 2 5 2 2 3" xfId="3251"/>
    <cellStyle name="Comma 2 5 2 5 2 3" xfId="3252"/>
    <cellStyle name="Comma 2 5 2 5 2 3 2" xfId="3253"/>
    <cellStyle name="Comma 2 5 2 5 2 4" xfId="3254"/>
    <cellStyle name="Comma 2 5 2 5 3" xfId="3255"/>
    <cellStyle name="Comma 2 5 2 5 3 2" xfId="3256"/>
    <cellStyle name="Comma 2 5 2 5 3 2 2" xfId="3257"/>
    <cellStyle name="Comma 2 5 2 5 3 3" xfId="3258"/>
    <cellStyle name="Comma 2 5 2 5 4" xfId="3259"/>
    <cellStyle name="Comma 2 5 2 5 4 2" xfId="3260"/>
    <cellStyle name="Comma 2 5 2 5 5" xfId="3261"/>
    <cellStyle name="Comma 2 5 2 6" xfId="3262"/>
    <cellStyle name="Comma 2 5 2 6 2" xfId="3263"/>
    <cellStyle name="Comma 2 5 2 6 2 2" xfId="3264"/>
    <cellStyle name="Comma 2 5 2 6 2 2 2" xfId="3265"/>
    <cellStyle name="Comma 2 5 2 6 2 3" xfId="3266"/>
    <cellStyle name="Comma 2 5 2 6 3" xfId="3267"/>
    <cellStyle name="Comma 2 5 2 6 3 2" xfId="3268"/>
    <cellStyle name="Comma 2 5 2 6 4" xfId="3269"/>
    <cellStyle name="Comma 2 5 2 7" xfId="3270"/>
    <cellStyle name="Comma 2 5 2 7 2" xfId="3271"/>
    <cellStyle name="Comma 2 5 2 7 2 2" xfId="3272"/>
    <cellStyle name="Comma 2 5 2 7 3" xfId="3273"/>
    <cellStyle name="Comma 2 5 2 8" xfId="3274"/>
    <cellStyle name="Comma 2 5 2 8 2" xfId="3275"/>
    <cellStyle name="Comma 2 5 2 9" xfId="3276"/>
    <cellStyle name="Comma 2 5 2 9 2" xfId="3277"/>
    <cellStyle name="Comma 2 5 3" xfId="3278"/>
    <cellStyle name="Comma 2 5 3 10" xfId="3279"/>
    <cellStyle name="Comma 2 5 3 11" xfId="28910"/>
    <cellStyle name="Comma 2 5 3 2" xfId="3280"/>
    <cellStyle name="Comma 2 5 3 2 2" xfId="3281"/>
    <cellStyle name="Comma 2 5 3 2 2 2" xfId="3282"/>
    <cellStyle name="Comma 2 5 3 2 2 2 2" xfId="3283"/>
    <cellStyle name="Comma 2 5 3 2 2 2 2 2" xfId="3284"/>
    <cellStyle name="Comma 2 5 3 2 2 2 2 2 2" xfId="3285"/>
    <cellStyle name="Comma 2 5 3 2 2 2 2 3" xfId="3286"/>
    <cellStyle name="Comma 2 5 3 2 2 2 3" xfId="3287"/>
    <cellStyle name="Comma 2 5 3 2 2 2 3 2" xfId="3288"/>
    <cellStyle name="Comma 2 5 3 2 2 2 4" xfId="3289"/>
    <cellStyle name="Comma 2 5 3 2 2 3" xfId="3290"/>
    <cellStyle name="Comma 2 5 3 2 2 3 2" xfId="3291"/>
    <cellStyle name="Comma 2 5 3 2 2 3 2 2" xfId="3292"/>
    <cellStyle name="Comma 2 5 3 2 2 3 3" xfId="3293"/>
    <cellStyle name="Comma 2 5 3 2 2 4" xfId="3294"/>
    <cellStyle name="Comma 2 5 3 2 2 4 2" xfId="3295"/>
    <cellStyle name="Comma 2 5 3 2 2 5" xfId="3296"/>
    <cellStyle name="Comma 2 5 3 2 3" xfId="3297"/>
    <cellStyle name="Comma 2 5 3 2 3 2" xfId="3298"/>
    <cellStyle name="Comma 2 5 3 2 3 2 2" xfId="3299"/>
    <cellStyle name="Comma 2 5 3 2 3 2 2 2" xfId="3300"/>
    <cellStyle name="Comma 2 5 3 2 3 2 2 2 2" xfId="3301"/>
    <cellStyle name="Comma 2 5 3 2 3 2 2 3" xfId="3302"/>
    <cellStyle name="Comma 2 5 3 2 3 2 3" xfId="3303"/>
    <cellStyle name="Comma 2 5 3 2 3 2 3 2" xfId="3304"/>
    <cellStyle name="Comma 2 5 3 2 3 2 4" xfId="3305"/>
    <cellStyle name="Comma 2 5 3 2 3 3" xfId="3306"/>
    <cellStyle name="Comma 2 5 3 2 3 3 2" xfId="3307"/>
    <cellStyle name="Comma 2 5 3 2 3 3 2 2" xfId="3308"/>
    <cellStyle name="Comma 2 5 3 2 3 3 3" xfId="3309"/>
    <cellStyle name="Comma 2 5 3 2 3 4" xfId="3310"/>
    <cellStyle name="Comma 2 5 3 2 3 4 2" xfId="3311"/>
    <cellStyle name="Comma 2 5 3 2 3 5" xfId="3312"/>
    <cellStyle name="Comma 2 5 3 2 4" xfId="3313"/>
    <cellStyle name="Comma 2 5 3 2 4 2" xfId="3314"/>
    <cellStyle name="Comma 2 5 3 2 4 2 2" xfId="3315"/>
    <cellStyle name="Comma 2 5 3 2 4 2 2 2" xfId="3316"/>
    <cellStyle name="Comma 2 5 3 2 4 2 3" xfId="3317"/>
    <cellStyle name="Comma 2 5 3 2 4 3" xfId="3318"/>
    <cellStyle name="Comma 2 5 3 2 4 3 2" xfId="3319"/>
    <cellStyle name="Comma 2 5 3 2 4 4" xfId="3320"/>
    <cellStyle name="Comma 2 5 3 2 5" xfId="3321"/>
    <cellStyle name="Comma 2 5 3 2 5 2" xfId="3322"/>
    <cellStyle name="Comma 2 5 3 2 5 2 2" xfId="3323"/>
    <cellStyle name="Comma 2 5 3 2 5 3" xfId="3324"/>
    <cellStyle name="Comma 2 5 3 2 6" xfId="3325"/>
    <cellStyle name="Comma 2 5 3 2 6 2" xfId="3326"/>
    <cellStyle name="Comma 2 5 3 2 7" xfId="3327"/>
    <cellStyle name="Comma 2 5 3 2 8" xfId="28911"/>
    <cellStyle name="Comma 2 5 3 3" xfId="3328"/>
    <cellStyle name="Comma 2 5 3 3 2" xfId="3329"/>
    <cellStyle name="Comma 2 5 3 3 2 2" xfId="3330"/>
    <cellStyle name="Comma 2 5 3 3 2 2 2" xfId="3331"/>
    <cellStyle name="Comma 2 5 3 3 2 2 2 2" xfId="3332"/>
    <cellStyle name="Comma 2 5 3 3 2 2 3" xfId="3333"/>
    <cellStyle name="Comma 2 5 3 3 2 3" xfId="3334"/>
    <cellStyle name="Comma 2 5 3 3 2 3 2" xfId="3335"/>
    <cellStyle name="Comma 2 5 3 3 2 4" xfId="3336"/>
    <cellStyle name="Comma 2 5 3 3 3" xfId="3337"/>
    <cellStyle name="Comma 2 5 3 3 3 2" xfId="3338"/>
    <cellStyle name="Comma 2 5 3 3 3 2 2" xfId="3339"/>
    <cellStyle name="Comma 2 5 3 3 3 3" xfId="3340"/>
    <cellStyle name="Comma 2 5 3 3 4" xfId="3341"/>
    <cellStyle name="Comma 2 5 3 3 4 2" xfId="3342"/>
    <cellStyle name="Comma 2 5 3 3 5" xfId="3343"/>
    <cellStyle name="Comma 2 5 3 4" xfId="3344"/>
    <cellStyle name="Comma 2 5 3 4 2" xfId="3345"/>
    <cellStyle name="Comma 2 5 3 4 2 2" xfId="3346"/>
    <cellStyle name="Comma 2 5 3 4 2 2 2" xfId="3347"/>
    <cellStyle name="Comma 2 5 3 4 2 2 2 2" xfId="3348"/>
    <cellStyle name="Comma 2 5 3 4 2 2 3" xfId="3349"/>
    <cellStyle name="Comma 2 5 3 4 2 3" xfId="3350"/>
    <cellStyle name="Comma 2 5 3 4 2 3 2" xfId="3351"/>
    <cellStyle name="Comma 2 5 3 4 2 4" xfId="3352"/>
    <cellStyle name="Comma 2 5 3 4 3" xfId="3353"/>
    <cellStyle name="Comma 2 5 3 4 3 2" xfId="3354"/>
    <cellStyle name="Comma 2 5 3 4 3 2 2" xfId="3355"/>
    <cellStyle name="Comma 2 5 3 4 3 3" xfId="3356"/>
    <cellStyle name="Comma 2 5 3 4 4" xfId="3357"/>
    <cellStyle name="Comma 2 5 3 4 4 2" xfId="3358"/>
    <cellStyle name="Comma 2 5 3 4 5" xfId="3359"/>
    <cellStyle name="Comma 2 5 3 5" xfId="3360"/>
    <cellStyle name="Comma 2 5 3 5 2" xfId="3361"/>
    <cellStyle name="Comma 2 5 3 5 2 2" xfId="3362"/>
    <cellStyle name="Comma 2 5 3 5 2 2 2" xfId="3363"/>
    <cellStyle name="Comma 2 5 3 5 2 2 2 2" xfId="3364"/>
    <cellStyle name="Comma 2 5 3 5 2 2 3" xfId="3365"/>
    <cellStyle name="Comma 2 5 3 5 2 3" xfId="3366"/>
    <cellStyle name="Comma 2 5 3 5 2 3 2" xfId="3367"/>
    <cellStyle name="Comma 2 5 3 5 2 4" xfId="3368"/>
    <cellStyle name="Comma 2 5 3 5 3" xfId="3369"/>
    <cellStyle name="Comma 2 5 3 5 3 2" xfId="3370"/>
    <cellStyle name="Comma 2 5 3 5 3 2 2" xfId="3371"/>
    <cellStyle name="Comma 2 5 3 5 3 3" xfId="3372"/>
    <cellStyle name="Comma 2 5 3 5 4" xfId="3373"/>
    <cellStyle name="Comma 2 5 3 5 4 2" xfId="3374"/>
    <cellStyle name="Comma 2 5 3 5 5" xfId="3375"/>
    <cellStyle name="Comma 2 5 3 6" xfId="3376"/>
    <cellStyle name="Comma 2 5 3 6 2" xfId="3377"/>
    <cellStyle name="Comma 2 5 3 6 2 2" xfId="3378"/>
    <cellStyle name="Comma 2 5 3 6 2 2 2" xfId="3379"/>
    <cellStyle name="Comma 2 5 3 6 2 3" xfId="3380"/>
    <cellStyle name="Comma 2 5 3 6 3" xfId="3381"/>
    <cellStyle name="Comma 2 5 3 6 3 2" xfId="3382"/>
    <cellStyle name="Comma 2 5 3 6 4" xfId="3383"/>
    <cellStyle name="Comma 2 5 3 7" xfId="3384"/>
    <cellStyle name="Comma 2 5 3 7 2" xfId="3385"/>
    <cellStyle name="Comma 2 5 3 7 2 2" xfId="3386"/>
    <cellStyle name="Comma 2 5 3 7 3" xfId="3387"/>
    <cellStyle name="Comma 2 5 3 8" xfId="3388"/>
    <cellStyle name="Comma 2 5 3 8 2" xfId="3389"/>
    <cellStyle name="Comma 2 5 3 9" xfId="3390"/>
    <cellStyle name="Comma 2 5 3 9 2" xfId="3391"/>
    <cellStyle name="Comma 2 5 4" xfId="3392"/>
    <cellStyle name="Comma 2 5 4 2" xfId="3393"/>
    <cellStyle name="Comma 2 5 4 2 2" xfId="3394"/>
    <cellStyle name="Comma 2 5 4 2 2 2" xfId="3395"/>
    <cellStyle name="Comma 2 5 4 2 2 2 2" xfId="3396"/>
    <cellStyle name="Comma 2 5 4 2 2 2 2 2" xfId="3397"/>
    <cellStyle name="Comma 2 5 4 2 2 2 3" xfId="3398"/>
    <cellStyle name="Comma 2 5 4 2 2 3" xfId="3399"/>
    <cellStyle name="Comma 2 5 4 2 2 3 2" xfId="3400"/>
    <cellStyle name="Comma 2 5 4 2 2 4" xfId="3401"/>
    <cellStyle name="Comma 2 5 4 2 3" xfId="3402"/>
    <cellStyle name="Comma 2 5 4 2 3 2" xfId="3403"/>
    <cellStyle name="Comma 2 5 4 2 3 2 2" xfId="3404"/>
    <cellStyle name="Comma 2 5 4 2 3 3" xfId="3405"/>
    <cellStyle name="Comma 2 5 4 2 4" xfId="3406"/>
    <cellStyle name="Comma 2 5 4 2 4 2" xfId="3407"/>
    <cellStyle name="Comma 2 5 4 2 5" xfId="3408"/>
    <cellStyle name="Comma 2 5 4 3" xfId="3409"/>
    <cellStyle name="Comma 2 5 4 3 2" xfId="3410"/>
    <cellStyle name="Comma 2 5 4 3 2 2" xfId="3411"/>
    <cellStyle name="Comma 2 5 4 3 2 2 2" xfId="3412"/>
    <cellStyle name="Comma 2 5 4 3 2 2 2 2" xfId="3413"/>
    <cellStyle name="Comma 2 5 4 3 2 2 3" xfId="3414"/>
    <cellStyle name="Comma 2 5 4 3 2 3" xfId="3415"/>
    <cellStyle name="Comma 2 5 4 3 2 3 2" xfId="3416"/>
    <cellStyle name="Comma 2 5 4 3 2 4" xfId="3417"/>
    <cellStyle name="Comma 2 5 4 3 3" xfId="3418"/>
    <cellStyle name="Comma 2 5 4 3 3 2" xfId="3419"/>
    <cellStyle name="Comma 2 5 4 3 3 2 2" xfId="3420"/>
    <cellStyle name="Comma 2 5 4 3 3 3" xfId="3421"/>
    <cellStyle name="Comma 2 5 4 3 4" xfId="3422"/>
    <cellStyle name="Comma 2 5 4 3 4 2" xfId="3423"/>
    <cellStyle name="Comma 2 5 4 3 5" xfId="3424"/>
    <cellStyle name="Comma 2 5 4 4" xfId="3425"/>
    <cellStyle name="Comma 2 5 4 4 2" xfId="3426"/>
    <cellStyle name="Comma 2 5 4 4 2 2" xfId="3427"/>
    <cellStyle name="Comma 2 5 4 4 2 2 2" xfId="3428"/>
    <cellStyle name="Comma 2 5 4 4 2 3" xfId="3429"/>
    <cellStyle name="Comma 2 5 4 4 3" xfId="3430"/>
    <cellStyle name="Comma 2 5 4 4 3 2" xfId="3431"/>
    <cellStyle name="Comma 2 5 4 4 4" xfId="3432"/>
    <cellStyle name="Comma 2 5 4 5" xfId="3433"/>
    <cellStyle name="Comma 2 5 4 5 2" xfId="3434"/>
    <cellStyle name="Comma 2 5 4 5 2 2" xfId="3435"/>
    <cellStyle name="Comma 2 5 4 5 3" xfId="3436"/>
    <cellStyle name="Comma 2 5 4 6" xfId="3437"/>
    <cellStyle name="Comma 2 5 4 6 2" xfId="3438"/>
    <cellStyle name="Comma 2 5 4 7" xfId="3439"/>
    <cellStyle name="Comma 2 5 4 8" xfId="28912"/>
    <cellStyle name="Comma 2 5 5" xfId="3440"/>
    <cellStyle name="Comma 2 5 5 2" xfId="3441"/>
    <cellStyle name="Comma 2 5 5 2 2" xfId="3442"/>
    <cellStyle name="Comma 2 5 5 2 2 2" xfId="3443"/>
    <cellStyle name="Comma 2 5 5 2 2 2 2" xfId="3444"/>
    <cellStyle name="Comma 2 5 5 2 2 3" xfId="3445"/>
    <cellStyle name="Comma 2 5 5 2 3" xfId="3446"/>
    <cellStyle name="Comma 2 5 5 2 3 2" xfId="3447"/>
    <cellStyle name="Comma 2 5 5 2 4" xfId="3448"/>
    <cellStyle name="Comma 2 5 5 3" xfId="3449"/>
    <cellStyle name="Comma 2 5 5 3 2" xfId="3450"/>
    <cellStyle name="Comma 2 5 5 3 2 2" xfId="3451"/>
    <cellStyle name="Comma 2 5 5 3 3" xfId="3452"/>
    <cellStyle name="Comma 2 5 5 4" xfId="3453"/>
    <cellStyle name="Comma 2 5 5 4 2" xfId="3454"/>
    <cellStyle name="Comma 2 5 5 5" xfId="3455"/>
    <cellStyle name="Comma 2 5 6" xfId="3456"/>
    <cellStyle name="Comma 2 5 6 2" xfId="3457"/>
    <cellStyle name="Comma 2 5 6 2 2" xfId="3458"/>
    <cellStyle name="Comma 2 5 6 2 2 2" xfId="3459"/>
    <cellStyle name="Comma 2 5 6 2 2 2 2" xfId="3460"/>
    <cellStyle name="Comma 2 5 6 2 2 3" xfId="3461"/>
    <cellStyle name="Comma 2 5 6 2 3" xfId="3462"/>
    <cellStyle name="Comma 2 5 6 2 3 2" xfId="3463"/>
    <cellStyle name="Comma 2 5 6 2 4" xfId="3464"/>
    <cellStyle name="Comma 2 5 6 3" xfId="3465"/>
    <cellStyle name="Comma 2 5 6 3 2" xfId="3466"/>
    <cellStyle name="Comma 2 5 6 3 2 2" xfId="3467"/>
    <cellStyle name="Comma 2 5 6 3 3" xfId="3468"/>
    <cellStyle name="Comma 2 5 6 4" xfId="3469"/>
    <cellStyle name="Comma 2 5 6 4 2" xfId="3470"/>
    <cellStyle name="Comma 2 5 6 5" xfId="3471"/>
    <cellStyle name="Comma 2 5 7" xfId="3472"/>
    <cellStyle name="Comma 2 5 7 2" xfId="3473"/>
    <cellStyle name="Comma 2 5 7 2 2" xfId="3474"/>
    <cellStyle name="Comma 2 5 7 2 2 2" xfId="3475"/>
    <cellStyle name="Comma 2 5 7 2 2 2 2" xfId="3476"/>
    <cellStyle name="Comma 2 5 7 2 2 3" xfId="3477"/>
    <cellStyle name="Comma 2 5 7 2 3" xfId="3478"/>
    <cellStyle name="Comma 2 5 7 2 3 2" xfId="3479"/>
    <cellStyle name="Comma 2 5 7 2 4" xfId="3480"/>
    <cellStyle name="Comma 2 5 7 3" xfId="3481"/>
    <cellStyle name="Comma 2 5 7 3 2" xfId="3482"/>
    <cellStyle name="Comma 2 5 7 3 2 2" xfId="3483"/>
    <cellStyle name="Comma 2 5 7 3 3" xfId="3484"/>
    <cellStyle name="Comma 2 5 7 4" xfId="3485"/>
    <cellStyle name="Comma 2 5 7 4 2" xfId="3486"/>
    <cellStyle name="Comma 2 5 7 5" xfId="3487"/>
    <cellStyle name="Comma 2 5 8" xfId="3488"/>
    <cellStyle name="Comma 2 5 8 2" xfId="3489"/>
    <cellStyle name="Comma 2 5 8 2 2" xfId="3490"/>
    <cellStyle name="Comma 2 5 8 2 2 2" xfId="3491"/>
    <cellStyle name="Comma 2 5 8 2 3" xfId="3492"/>
    <cellStyle name="Comma 2 5 8 3" xfId="3493"/>
    <cellStyle name="Comma 2 5 8 3 2" xfId="3494"/>
    <cellStyle name="Comma 2 5 8 4" xfId="3495"/>
    <cellStyle name="Comma 2 5 9" xfId="3496"/>
    <cellStyle name="Comma 2 5 9 2" xfId="3497"/>
    <cellStyle name="Comma 2 5 9 2 2" xfId="3498"/>
    <cellStyle name="Comma 2 5 9 3" xfId="3499"/>
    <cellStyle name="Comma 2 6" xfId="3500"/>
    <cellStyle name="Comma 2 6 10" xfId="3501"/>
    <cellStyle name="Comma 2 6 10 2" xfId="3502"/>
    <cellStyle name="Comma 2 6 11" xfId="3503"/>
    <cellStyle name="Comma 2 6 12" xfId="28913"/>
    <cellStyle name="Comma 2 6 2" xfId="3504"/>
    <cellStyle name="Comma 2 6 2 10" xfId="3505"/>
    <cellStyle name="Comma 2 6 2 11" xfId="28914"/>
    <cellStyle name="Comma 2 6 2 2" xfId="3506"/>
    <cellStyle name="Comma 2 6 2 2 2" xfId="3507"/>
    <cellStyle name="Comma 2 6 2 2 2 2" xfId="3508"/>
    <cellStyle name="Comma 2 6 2 2 2 2 2" xfId="3509"/>
    <cellStyle name="Comma 2 6 2 2 2 2 2 2" xfId="3510"/>
    <cellStyle name="Comma 2 6 2 2 2 2 2 2 2" xfId="3511"/>
    <cellStyle name="Comma 2 6 2 2 2 2 2 3" xfId="3512"/>
    <cellStyle name="Comma 2 6 2 2 2 2 3" xfId="3513"/>
    <cellStyle name="Comma 2 6 2 2 2 2 3 2" xfId="3514"/>
    <cellStyle name="Comma 2 6 2 2 2 2 4" xfId="3515"/>
    <cellStyle name="Comma 2 6 2 2 2 3" xfId="3516"/>
    <cellStyle name="Comma 2 6 2 2 2 3 2" xfId="3517"/>
    <cellStyle name="Comma 2 6 2 2 2 3 2 2" xfId="3518"/>
    <cellStyle name="Comma 2 6 2 2 2 3 3" xfId="3519"/>
    <cellStyle name="Comma 2 6 2 2 2 4" xfId="3520"/>
    <cellStyle name="Comma 2 6 2 2 2 4 2" xfId="3521"/>
    <cellStyle name="Comma 2 6 2 2 2 5" xfId="3522"/>
    <cellStyle name="Comma 2 6 2 2 3" xfId="3523"/>
    <cellStyle name="Comma 2 6 2 2 3 2" xfId="3524"/>
    <cellStyle name="Comma 2 6 2 2 3 2 2" xfId="3525"/>
    <cellStyle name="Comma 2 6 2 2 3 2 2 2" xfId="3526"/>
    <cellStyle name="Comma 2 6 2 2 3 2 2 2 2" xfId="3527"/>
    <cellStyle name="Comma 2 6 2 2 3 2 2 3" xfId="3528"/>
    <cellStyle name="Comma 2 6 2 2 3 2 3" xfId="3529"/>
    <cellStyle name="Comma 2 6 2 2 3 2 3 2" xfId="3530"/>
    <cellStyle name="Comma 2 6 2 2 3 2 4" xfId="3531"/>
    <cellStyle name="Comma 2 6 2 2 3 3" xfId="3532"/>
    <cellStyle name="Comma 2 6 2 2 3 3 2" xfId="3533"/>
    <cellStyle name="Comma 2 6 2 2 3 3 2 2" xfId="3534"/>
    <cellStyle name="Comma 2 6 2 2 3 3 3" xfId="3535"/>
    <cellStyle name="Comma 2 6 2 2 3 4" xfId="3536"/>
    <cellStyle name="Comma 2 6 2 2 3 4 2" xfId="3537"/>
    <cellStyle name="Comma 2 6 2 2 3 5" xfId="3538"/>
    <cellStyle name="Comma 2 6 2 2 4" xfId="3539"/>
    <cellStyle name="Comma 2 6 2 2 4 2" xfId="3540"/>
    <cellStyle name="Comma 2 6 2 2 4 2 2" xfId="3541"/>
    <cellStyle name="Comma 2 6 2 2 4 2 2 2" xfId="3542"/>
    <cellStyle name="Comma 2 6 2 2 4 2 3" xfId="3543"/>
    <cellStyle name="Comma 2 6 2 2 4 3" xfId="3544"/>
    <cellStyle name="Comma 2 6 2 2 4 3 2" xfId="3545"/>
    <cellStyle name="Comma 2 6 2 2 4 4" xfId="3546"/>
    <cellStyle name="Comma 2 6 2 2 5" xfId="3547"/>
    <cellStyle name="Comma 2 6 2 2 5 2" xfId="3548"/>
    <cellStyle name="Comma 2 6 2 2 5 2 2" xfId="3549"/>
    <cellStyle name="Comma 2 6 2 2 5 3" xfId="3550"/>
    <cellStyle name="Comma 2 6 2 2 6" xfId="3551"/>
    <cellStyle name="Comma 2 6 2 2 6 2" xfId="3552"/>
    <cellStyle name="Comma 2 6 2 2 7" xfId="3553"/>
    <cellStyle name="Comma 2 6 2 2 8" xfId="28915"/>
    <cellStyle name="Comma 2 6 2 3" xfId="3554"/>
    <cellStyle name="Comma 2 6 2 3 2" xfId="3555"/>
    <cellStyle name="Comma 2 6 2 3 2 2" xfId="3556"/>
    <cellStyle name="Comma 2 6 2 3 2 2 2" xfId="3557"/>
    <cellStyle name="Comma 2 6 2 3 2 2 2 2" xfId="3558"/>
    <cellStyle name="Comma 2 6 2 3 2 2 3" xfId="3559"/>
    <cellStyle name="Comma 2 6 2 3 2 3" xfId="3560"/>
    <cellStyle name="Comma 2 6 2 3 2 3 2" xfId="3561"/>
    <cellStyle name="Comma 2 6 2 3 2 4" xfId="3562"/>
    <cellStyle name="Comma 2 6 2 3 3" xfId="3563"/>
    <cellStyle name="Comma 2 6 2 3 3 2" xfId="3564"/>
    <cellStyle name="Comma 2 6 2 3 3 2 2" xfId="3565"/>
    <cellStyle name="Comma 2 6 2 3 3 3" xfId="3566"/>
    <cellStyle name="Comma 2 6 2 3 4" xfId="3567"/>
    <cellStyle name="Comma 2 6 2 3 4 2" xfId="3568"/>
    <cellStyle name="Comma 2 6 2 3 5" xfId="3569"/>
    <cellStyle name="Comma 2 6 2 4" xfId="3570"/>
    <cellStyle name="Comma 2 6 2 4 2" xfId="3571"/>
    <cellStyle name="Comma 2 6 2 4 2 2" xfId="3572"/>
    <cellStyle name="Comma 2 6 2 4 2 2 2" xfId="3573"/>
    <cellStyle name="Comma 2 6 2 4 2 2 2 2" xfId="3574"/>
    <cellStyle name="Comma 2 6 2 4 2 2 3" xfId="3575"/>
    <cellStyle name="Comma 2 6 2 4 2 3" xfId="3576"/>
    <cellStyle name="Comma 2 6 2 4 2 3 2" xfId="3577"/>
    <cellStyle name="Comma 2 6 2 4 2 4" xfId="3578"/>
    <cellStyle name="Comma 2 6 2 4 3" xfId="3579"/>
    <cellStyle name="Comma 2 6 2 4 3 2" xfId="3580"/>
    <cellStyle name="Comma 2 6 2 4 3 2 2" xfId="3581"/>
    <cellStyle name="Comma 2 6 2 4 3 3" xfId="3582"/>
    <cellStyle name="Comma 2 6 2 4 4" xfId="3583"/>
    <cellStyle name="Comma 2 6 2 4 4 2" xfId="3584"/>
    <cellStyle name="Comma 2 6 2 4 5" xfId="3585"/>
    <cellStyle name="Comma 2 6 2 5" xfId="3586"/>
    <cellStyle name="Comma 2 6 2 5 2" xfId="3587"/>
    <cellStyle name="Comma 2 6 2 5 2 2" xfId="3588"/>
    <cellStyle name="Comma 2 6 2 5 2 2 2" xfId="3589"/>
    <cellStyle name="Comma 2 6 2 5 2 2 2 2" xfId="3590"/>
    <cellStyle name="Comma 2 6 2 5 2 2 3" xfId="3591"/>
    <cellStyle name="Comma 2 6 2 5 2 3" xfId="3592"/>
    <cellStyle name="Comma 2 6 2 5 2 3 2" xfId="3593"/>
    <cellStyle name="Comma 2 6 2 5 2 4" xfId="3594"/>
    <cellStyle name="Comma 2 6 2 5 3" xfId="3595"/>
    <cellStyle name="Comma 2 6 2 5 3 2" xfId="3596"/>
    <cellStyle name="Comma 2 6 2 5 3 2 2" xfId="3597"/>
    <cellStyle name="Comma 2 6 2 5 3 3" xfId="3598"/>
    <cellStyle name="Comma 2 6 2 5 4" xfId="3599"/>
    <cellStyle name="Comma 2 6 2 5 4 2" xfId="3600"/>
    <cellStyle name="Comma 2 6 2 5 5" xfId="3601"/>
    <cellStyle name="Comma 2 6 2 6" xfId="3602"/>
    <cellStyle name="Comma 2 6 2 6 2" xfId="3603"/>
    <cellStyle name="Comma 2 6 2 6 2 2" xfId="3604"/>
    <cellStyle name="Comma 2 6 2 6 2 2 2" xfId="3605"/>
    <cellStyle name="Comma 2 6 2 6 2 3" xfId="3606"/>
    <cellStyle name="Comma 2 6 2 6 3" xfId="3607"/>
    <cellStyle name="Comma 2 6 2 6 3 2" xfId="3608"/>
    <cellStyle name="Comma 2 6 2 6 4" xfId="3609"/>
    <cellStyle name="Comma 2 6 2 7" xfId="3610"/>
    <cellStyle name="Comma 2 6 2 7 2" xfId="3611"/>
    <cellStyle name="Comma 2 6 2 7 2 2" xfId="3612"/>
    <cellStyle name="Comma 2 6 2 7 3" xfId="3613"/>
    <cellStyle name="Comma 2 6 2 8" xfId="3614"/>
    <cellStyle name="Comma 2 6 2 8 2" xfId="3615"/>
    <cellStyle name="Comma 2 6 2 9" xfId="3616"/>
    <cellStyle name="Comma 2 6 2 9 2" xfId="3617"/>
    <cellStyle name="Comma 2 6 3" xfId="3618"/>
    <cellStyle name="Comma 2 6 3 2" xfId="3619"/>
    <cellStyle name="Comma 2 6 3 2 2" xfId="3620"/>
    <cellStyle name="Comma 2 6 3 2 2 2" xfId="3621"/>
    <cellStyle name="Comma 2 6 3 2 2 2 2" xfId="3622"/>
    <cellStyle name="Comma 2 6 3 2 2 2 2 2" xfId="3623"/>
    <cellStyle name="Comma 2 6 3 2 2 2 3" xfId="3624"/>
    <cellStyle name="Comma 2 6 3 2 2 3" xfId="3625"/>
    <cellStyle name="Comma 2 6 3 2 2 3 2" xfId="3626"/>
    <cellStyle name="Comma 2 6 3 2 2 4" xfId="3627"/>
    <cellStyle name="Comma 2 6 3 2 3" xfId="3628"/>
    <cellStyle name="Comma 2 6 3 2 3 2" xfId="3629"/>
    <cellStyle name="Comma 2 6 3 2 3 2 2" xfId="3630"/>
    <cellStyle name="Comma 2 6 3 2 3 3" xfId="3631"/>
    <cellStyle name="Comma 2 6 3 2 4" xfId="3632"/>
    <cellStyle name="Comma 2 6 3 2 4 2" xfId="3633"/>
    <cellStyle name="Comma 2 6 3 2 5" xfId="3634"/>
    <cellStyle name="Comma 2 6 3 3" xfId="3635"/>
    <cellStyle name="Comma 2 6 3 3 2" xfId="3636"/>
    <cellStyle name="Comma 2 6 3 3 2 2" xfId="3637"/>
    <cellStyle name="Comma 2 6 3 3 2 2 2" xfId="3638"/>
    <cellStyle name="Comma 2 6 3 3 2 2 2 2" xfId="3639"/>
    <cellStyle name="Comma 2 6 3 3 2 2 3" xfId="3640"/>
    <cellStyle name="Comma 2 6 3 3 2 3" xfId="3641"/>
    <cellStyle name="Comma 2 6 3 3 2 3 2" xfId="3642"/>
    <cellStyle name="Comma 2 6 3 3 2 4" xfId="3643"/>
    <cellStyle name="Comma 2 6 3 3 3" xfId="3644"/>
    <cellStyle name="Comma 2 6 3 3 3 2" xfId="3645"/>
    <cellStyle name="Comma 2 6 3 3 3 2 2" xfId="3646"/>
    <cellStyle name="Comma 2 6 3 3 3 3" xfId="3647"/>
    <cellStyle name="Comma 2 6 3 3 4" xfId="3648"/>
    <cellStyle name="Comma 2 6 3 3 4 2" xfId="3649"/>
    <cellStyle name="Comma 2 6 3 3 5" xfId="3650"/>
    <cellStyle name="Comma 2 6 3 4" xfId="3651"/>
    <cellStyle name="Comma 2 6 3 4 2" xfId="3652"/>
    <cellStyle name="Comma 2 6 3 4 2 2" xfId="3653"/>
    <cellStyle name="Comma 2 6 3 4 2 2 2" xfId="3654"/>
    <cellStyle name="Comma 2 6 3 4 2 3" xfId="3655"/>
    <cellStyle name="Comma 2 6 3 4 3" xfId="3656"/>
    <cellStyle name="Comma 2 6 3 4 3 2" xfId="3657"/>
    <cellStyle name="Comma 2 6 3 4 4" xfId="3658"/>
    <cellStyle name="Comma 2 6 3 5" xfId="3659"/>
    <cellStyle name="Comma 2 6 3 5 2" xfId="3660"/>
    <cellStyle name="Comma 2 6 3 5 2 2" xfId="3661"/>
    <cellStyle name="Comma 2 6 3 5 3" xfId="3662"/>
    <cellStyle name="Comma 2 6 3 6" xfId="3663"/>
    <cellStyle name="Comma 2 6 3 6 2" xfId="3664"/>
    <cellStyle name="Comma 2 6 3 7" xfId="3665"/>
    <cellStyle name="Comma 2 6 3 8" xfId="28916"/>
    <cellStyle name="Comma 2 6 4" xfId="3666"/>
    <cellStyle name="Comma 2 6 4 2" xfId="3667"/>
    <cellStyle name="Comma 2 6 4 2 2" xfId="3668"/>
    <cellStyle name="Comma 2 6 4 2 2 2" xfId="3669"/>
    <cellStyle name="Comma 2 6 4 2 2 2 2" xfId="3670"/>
    <cellStyle name="Comma 2 6 4 2 2 3" xfId="3671"/>
    <cellStyle name="Comma 2 6 4 2 3" xfId="3672"/>
    <cellStyle name="Comma 2 6 4 2 3 2" xfId="3673"/>
    <cellStyle name="Comma 2 6 4 2 4" xfId="3674"/>
    <cellStyle name="Comma 2 6 4 3" xfId="3675"/>
    <cellStyle name="Comma 2 6 4 3 2" xfId="3676"/>
    <cellStyle name="Comma 2 6 4 3 2 2" xfId="3677"/>
    <cellStyle name="Comma 2 6 4 3 3" xfId="3678"/>
    <cellStyle name="Comma 2 6 4 4" xfId="3679"/>
    <cellStyle name="Comma 2 6 4 4 2" xfId="3680"/>
    <cellStyle name="Comma 2 6 4 5" xfId="3681"/>
    <cellStyle name="Comma 2 6 5" xfId="3682"/>
    <cellStyle name="Comma 2 6 5 2" xfId="3683"/>
    <cellStyle name="Comma 2 6 5 2 2" xfId="3684"/>
    <cellStyle name="Comma 2 6 5 2 2 2" xfId="3685"/>
    <cellStyle name="Comma 2 6 5 2 2 2 2" xfId="3686"/>
    <cellStyle name="Comma 2 6 5 2 2 3" xfId="3687"/>
    <cellStyle name="Comma 2 6 5 2 3" xfId="3688"/>
    <cellStyle name="Comma 2 6 5 2 3 2" xfId="3689"/>
    <cellStyle name="Comma 2 6 5 2 4" xfId="3690"/>
    <cellStyle name="Comma 2 6 5 3" xfId="3691"/>
    <cellStyle name="Comma 2 6 5 3 2" xfId="3692"/>
    <cellStyle name="Comma 2 6 5 3 2 2" xfId="3693"/>
    <cellStyle name="Comma 2 6 5 3 3" xfId="3694"/>
    <cellStyle name="Comma 2 6 5 4" xfId="3695"/>
    <cellStyle name="Comma 2 6 5 4 2" xfId="3696"/>
    <cellStyle name="Comma 2 6 5 5" xfId="3697"/>
    <cellStyle name="Comma 2 6 6" xfId="3698"/>
    <cellStyle name="Comma 2 6 6 2" xfId="3699"/>
    <cellStyle name="Comma 2 6 6 2 2" xfId="3700"/>
    <cellStyle name="Comma 2 6 6 2 2 2" xfId="3701"/>
    <cellStyle name="Comma 2 6 6 2 2 2 2" xfId="3702"/>
    <cellStyle name="Comma 2 6 6 2 2 3" xfId="3703"/>
    <cellStyle name="Comma 2 6 6 2 3" xfId="3704"/>
    <cellStyle name="Comma 2 6 6 2 3 2" xfId="3705"/>
    <cellStyle name="Comma 2 6 6 2 4" xfId="3706"/>
    <cellStyle name="Comma 2 6 6 3" xfId="3707"/>
    <cellStyle name="Comma 2 6 6 3 2" xfId="3708"/>
    <cellStyle name="Comma 2 6 6 3 2 2" xfId="3709"/>
    <cellStyle name="Comma 2 6 6 3 3" xfId="3710"/>
    <cellStyle name="Comma 2 6 6 4" xfId="3711"/>
    <cellStyle name="Comma 2 6 6 4 2" xfId="3712"/>
    <cellStyle name="Comma 2 6 6 5" xfId="3713"/>
    <cellStyle name="Comma 2 6 7" xfId="3714"/>
    <cellStyle name="Comma 2 6 7 2" xfId="3715"/>
    <cellStyle name="Comma 2 6 7 2 2" xfId="3716"/>
    <cellStyle name="Comma 2 6 7 2 2 2" xfId="3717"/>
    <cellStyle name="Comma 2 6 7 2 3" xfId="3718"/>
    <cellStyle name="Comma 2 6 7 3" xfId="3719"/>
    <cellStyle name="Comma 2 6 7 3 2" xfId="3720"/>
    <cellStyle name="Comma 2 6 7 4" xfId="3721"/>
    <cellStyle name="Comma 2 6 8" xfId="3722"/>
    <cellStyle name="Comma 2 6 8 2" xfId="3723"/>
    <cellStyle name="Comma 2 6 8 2 2" xfId="3724"/>
    <cellStyle name="Comma 2 6 8 3" xfId="3725"/>
    <cellStyle name="Comma 2 6 9" xfId="3726"/>
    <cellStyle name="Comma 2 6 9 2" xfId="3727"/>
    <cellStyle name="Comma 2 7" xfId="3728"/>
    <cellStyle name="Comma 2 7 10" xfId="3729"/>
    <cellStyle name="Comma 2 7 11" xfId="28917"/>
    <cellStyle name="Comma 2 7 2" xfId="3730"/>
    <cellStyle name="Comma 2 7 2 2" xfId="3731"/>
    <cellStyle name="Comma 2 7 2 2 2" xfId="3732"/>
    <cellStyle name="Comma 2 7 2 2 2 2" xfId="3733"/>
    <cellStyle name="Comma 2 7 2 2 2 2 2" xfId="3734"/>
    <cellStyle name="Comma 2 7 2 2 2 2 2 2" xfId="3735"/>
    <cellStyle name="Comma 2 7 2 2 2 2 3" xfId="3736"/>
    <cellStyle name="Comma 2 7 2 2 2 3" xfId="3737"/>
    <cellStyle name="Comma 2 7 2 2 2 3 2" xfId="3738"/>
    <cellStyle name="Comma 2 7 2 2 2 4" xfId="3739"/>
    <cellStyle name="Comma 2 7 2 2 3" xfId="3740"/>
    <cellStyle name="Comma 2 7 2 2 3 2" xfId="3741"/>
    <cellStyle name="Comma 2 7 2 2 3 2 2" xfId="3742"/>
    <cellStyle name="Comma 2 7 2 2 3 3" xfId="3743"/>
    <cellStyle name="Comma 2 7 2 2 4" xfId="3744"/>
    <cellStyle name="Comma 2 7 2 2 4 2" xfId="3745"/>
    <cellStyle name="Comma 2 7 2 2 5" xfId="3746"/>
    <cellStyle name="Comma 2 7 2 3" xfId="3747"/>
    <cellStyle name="Comma 2 7 2 3 2" xfId="3748"/>
    <cellStyle name="Comma 2 7 2 3 2 2" xfId="3749"/>
    <cellStyle name="Comma 2 7 2 3 2 2 2" xfId="3750"/>
    <cellStyle name="Comma 2 7 2 3 2 2 2 2" xfId="3751"/>
    <cellStyle name="Comma 2 7 2 3 2 2 3" xfId="3752"/>
    <cellStyle name="Comma 2 7 2 3 2 3" xfId="3753"/>
    <cellStyle name="Comma 2 7 2 3 2 3 2" xfId="3754"/>
    <cellStyle name="Comma 2 7 2 3 2 4" xfId="3755"/>
    <cellStyle name="Comma 2 7 2 3 3" xfId="3756"/>
    <cellStyle name="Comma 2 7 2 3 3 2" xfId="3757"/>
    <cellStyle name="Comma 2 7 2 3 3 2 2" xfId="3758"/>
    <cellStyle name="Comma 2 7 2 3 3 3" xfId="3759"/>
    <cellStyle name="Comma 2 7 2 3 4" xfId="3760"/>
    <cellStyle name="Comma 2 7 2 3 4 2" xfId="3761"/>
    <cellStyle name="Comma 2 7 2 3 5" xfId="3762"/>
    <cellStyle name="Comma 2 7 2 4" xfId="3763"/>
    <cellStyle name="Comma 2 7 2 4 2" xfId="3764"/>
    <cellStyle name="Comma 2 7 2 4 2 2" xfId="3765"/>
    <cellStyle name="Comma 2 7 2 4 2 2 2" xfId="3766"/>
    <cellStyle name="Comma 2 7 2 4 2 3" xfId="3767"/>
    <cellStyle name="Comma 2 7 2 4 3" xfId="3768"/>
    <cellStyle name="Comma 2 7 2 4 3 2" xfId="3769"/>
    <cellStyle name="Comma 2 7 2 4 4" xfId="3770"/>
    <cellStyle name="Comma 2 7 2 5" xfId="3771"/>
    <cellStyle name="Comma 2 7 2 5 2" xfId="3772"/>
    <cellStyle name="Comma 2 7 2 5 2 2" xfId="3773"/>
    <cellStyle name="Comma 2 7 2 5 3" xfId="3774"/>
    <cellStyle name="Comma 2 7 2 6" xfId="3775"/>
    <cellStyle name="Comma 2 7 2 6 2" xfId="3776"/>
    <cellStyle name="Comma 2 7 2 7" xfId="3777"/>
    <cellStyle name="Comma 2 7 2 8" xfId="28918"/>
    <cellStyle name="Comma 2 7 3" xfId="3778"/>
    <cellStyle name="Comma 2 7 3 2" xfId="3779"/>
    <cellStyle name="Comma 2 7 3 2 2" xfId="3780"/>
    <cellStyle name="Comma 2 7 3 2 2 2" xfId="3781"/>
    <cellStyle name="Comma 2 7 3 2 2 2 2" xfId="3782"/>
    <cellStyle name="Comma 2 7 3 2 2 3" xfId="3783"/>
    <cellStyle name="Comma 2 7 3 2 3" xfId="3784"/>
    <cellStyle name="Comma 2 7 3 2 3 2" xfId="3785"/>
    <cellStyle name="Comma 2 7 3 2 4" xfId="3786"/>
    <cellStyle name="Comma 2 7 3 3" xfId="3787"/>
    <cellStyle name="Comma 2 7 3 3 2" xfId="3788"/>
    <cellStyle name="Comma 2 7 3 3 2 2" xfId="3789"/>
    <cellStyle name="Comma 2 7 3 3 3" xfId="3790"/>
    <cellStyle name="Comma 2 7 3 4" xfId="3791"/>
    <cellStyle name="Comma 2 7 3 4 2" xfId="3792"/>
    <cellStyle name="Comma 2 7 3 5" xfId="3793"/>
    <cellStyle name="Comma 2 7 4" xfId="3794"/>
    <cellStyle name="Comma 2 7 4 2" xfId="3795"/>
    <cellStyle name="Comma 2 7 4 2 2" xfId="3796"/>
    <cellStyle name="Comma 2 7 4 2 2 2" xfId="3797"/>
    <cellStyle name="Comma 2 7 4 2 2 2 2" xfId="3798"/>
    <cellStyle name="Comma 2 7 4 2 2 3" xfId="3799"/>
    <cellStyle name="Comma 2 7 4 2 3" xfId="3800"/>
    <cellStyle name="Comma 2 7 4 2 3 2" xfId="3801"/>
    <cellStyle name="Comma 2 7 4 2 4" xfId="3802"/>
    <cellStyle name="Comma 2 7 4 3" xfId="3803"/>
    <cellStyle name="Comma 2 7 4 3 2" xfId="3804"/>
    <cellStyle name="Comma 2 7 4 3 2 2" xfId="3805"/>
    <cellStyle name="Comma 2 7 4 3 3" xfId="3806"/>
    <cellStyle name="Comma 2 7 4 4" xfId="3807"/>
    <cellStyle name="Comma 2 7 4 4 2" xfId="3808"/>
    <cellStyle name="Comma 2 7 4 5" xfId="3809"/>
    <cellStyle name="Comma 2 7 5" xfId="3810"/>
    <cellStyle name="Comma 2 7 5 2" xfId="3811"/>
    <cellStyle name="Comma 2 7 5 2 2" xfId="3812"/>
    <cellStyle name="Comma 2 7 5 2 2 2" xfId="3813"/>
    <cellStyle name="Comma 2 7 5 2 2 2 2" xfId="3814"/>
    <cellStyle name="Comma 2 7 5 2 2 3" xfId="3815"/>
    <cellStyle name="Comma 2 7 5 2 3" xfId="3816"/>
    <cellStyle name="Comma 2 7 5 2 3 2" xfId="3817"/>
    <cellStyle name="Comma 2 7 5 2 4" xfId="3818"/>
    <cellStyle name="Comma 2 7 5 3" xfId="3819"/>
    <cellStyle name="Comma 2 7 5 3 2" xfId="3820"/>
    <cellStyle name="Comma 2 7 5 3 2 2" xfId="3821"/>
    <cellStyle name="Comma 2 7 5 3 3" xfId="3822"/>
    <cellStyle name="Comma 2 7 5 4" xfId="3823"/>
    <cellStyle name="Comma 2 7 5 4 2" xfId="3824"/>
    <cellStyle name="Comma 2 7 5 5" xfId="3825"/>
    <cellStyle name="Comma 2 7 6" xfId="3826"/>
    <cellStyle name="Comma 2 7 6 2" xfId="3827"/>
    <cellStyle name="Comma 2 7 6 2 2" xfId="3828"/>
    <cellStyle name="Comma 2 7 6 2 2 2" xfId="3829"/>
    <cellStyle name="Comma 2 7 6 2 3" xfId="3830"/>
    <cellStyle name="Comma 2 7 6 3" xfId="3831"/>
    <cellStyle name="Comma 2 7 6 3 2" xfId="3832"/>
    <cellStyle name="Comma 2 7 6 4" xfId="3833"/>
    <cellStyle name="Comma 2 7 7" xfId="3834"/>
    <cellStyle name="Comma 2 7 7 2" xfId="3835"/>
    <cellStyle name="Comma 2 7 7 2 2" xfId="3836"/>
    <cellStyle name="Comma 2 7 7 3" xfId="3837"/>
    <cellStyle name="Comma 2 7 8" xfId="3838"/>
    <cellStyle name="Comma 2 7 8 2" xfId="3839"/>
    <cellStyle name="Comma 2 7 9" xfId="3840"/>
    <cellStyle name="Comma 2 7 9 2" xfId="3841"/>
    <cellStyle name="Comma 2 8" xfId="3842"/>
    <cellStyle name="Comma 2 8 10" xfId="3843"/>
    <cellStyle name="Comma 2 8 11" xfId="28919"/>
    <cellStyle name="Comma 2 8 2" xfId="3844"/>
    <cellStyle name="Comma 2 8 2 2" xfId="3845"/>
    <cellStyle name="Comma 2 8 2 2 2" xfId="3846"/>
    <cellStyle name="Comma 2 8 2 2 2 2" xfId="3847"/>
    <cellStyle name="Comma 2 8 2 2 2 2 2" xfId="3848"/>
    <cellStyle name="Comma 2 8 2 2 2 2 2 2" xfId="3849"/>
    <cellStyle name="Comma 2 8 2 2 2 2 3" xfId="3850"/>
    <cellStyle name="Comma 2 8 2 2 2 3" xfId="3851"/>
    <cellStyle name="Comma 2 8 2 2 2 3 2" xfId="3852"/>
    <cellStyle name="Comma 2 8 2 2 2 4" xfId="3853"/>
    <cellStyle name="Comma 2 8 2 2 3" xfId="3854"/>
    <cellStyle name="Comma 2 8 2 2 3 2" xfId="3855"/>
    <cellStyle name="Comma 2 8 2 2 3 2 2" xfId="3856"/>
    <cellStyle name="Comma 2 8 2 2 3 3" xfId="3857"/>
    <cellStyle name="Comma 2 8 2 2 4" xfId="3858"/>
    <cellStyle name="Comma 2 8 2 2 4 2" xfId="3859"/>
    <cellStyle name="Comma 2 8 2 2 5" xfId="3860"/>
    <cellStyle name="Comma 2 8 2 3" xfId="3861"/>
    <cellStyle name="Comma 2 8 2 3 2" xfId="3862"/>
    <cellStyle name="Comma 2 8 2 3 2 2" xfId="3863"/>
    <cellStyle name="Comma 2 8 2 3 2 2 2" xfId="3864"/>
    <cellStyle name="Comma 2 8 2 3 2 2 2 2" xfId="3865"/>
    <cellStyle name="Comma 2 8 2 3 2 2 3" xfId="3866"/>
    <cellStyle name="Comma 2 8 2 3 2 3" xfId="3867"/>
    <cellStyle name="Comma 2 8 2 3 2 3 2" xfId="3868"/>
    <cellStyle name="Comma 2 8 2 3 2 4" xfId="3869"/>
    <cellStyle name="Comma 2 8 2 3 3" xfId="3870"/>
    <cellStyle name="Comma 2 8 2 3 3 2" xfId="3871"/>
    <cellStyle name="Comma 2 8 2 3 3 2 2" xfId="3872"/>
    <cellStyle name="Comma 2 8 2 3 3 3" xfId="3873"/>
    <cellStyle name="Comma 2 8 2 3 4" xfId="3874"/>
    <cellStyle name="Comma 2 8 2 3 4 2" xfId="3875"/>
    <cellStyle name="Comma 2 8 2 3 5" xfId="3876"/>
    <cellStyle name="Comma 2 8 2 4" xfId="3877"/>
    <cellStyle name="Comma 2 8 2 4 2" xfId="3878"/>
    <cellStyle name="Comma 2 8 2 4 2 2" xfId="3879"/>
    <cellStyle name="Comma 2 8 2 4 2 2 2" xfId="3880"/>
    <cellStyle name="Comma 2 8 2 4 2 3" xfId="3881"/>
    <cellStyle name="Comma 2 8 2 4 3" xfId="3882"/>
    <cellStyle name="Comma 2 8 2 4 3 2" xfId="3883"/>
    <cellStyle name="Comma 2 8 2 4 4" xfId="3884"/>
    <cellStyle name="Comma 2 8 2 5" xfId="3885"/>
    <cellStyle name="Comma 2 8 2 5 2" xfId="3886"/>
    <cellStyle name="Comma 2 8 2 5 2 2" xfId="3887"/>
    <cellStyle name="Comma 2 8 2 5 3" xfId="3888"/>
    <cellStyle name="Comma 2 8 2 6" xfId="3889"/>
    <cellStyle name="Comma 2 8 2 6 2" xfId="3890"/>
    <cellStyle name="Comma 2 8 2 7" xfId="3891"/>
    <cellStyle name="Comma 2 8 2 8" xfId="28920"/>
    <cellStyle name="Comma 2 8 3" xfId="3892"/>
    <cellStyle name="Comma 2 8 3 2" xfId="3893"/>
    <cellStyle name="Comma 2 8 3 2 2" xfId="3894"/>
    <cellStyle name="Comma 2 8 3 2 2 2" xfId="3895"/>
    <cellStyle name="Comma 2 8 3 2 2 2 2" xfId="3896"/>
    <cellStyle name="Comma 2 8 3 2 2 3" xfId="3897"/>
    <cellStyle name="Comma 2 8 3 2 3" xfId="3898"/>
    <cellStyle name="Comma 2 8 3 2 3 2" xfId="3899"/>
    <cellStyle name="Comma 2 8 3 2 4" xfId="3900"/>
    <cellStyle name="Comma 2 8 3 3" xfId="3901"/>
    <cellStyle name="Comma 2 8 3 3 2" xfId="3902"/>
    <cellStyle name="Comma 2 8 3 3 2 2" xfId="3903"/>
    <cellStyle name="Comma 2 8 3 3 3" xfId="3904"/>
    <cellStyle name="Comma 2 8 3 4" xfId="3905"/>
    <cellStyle name="Comma 2 8 3 4 2" xfId="3906"/>
    <cellStyle name="Comma 2 8 3 5" xfId="3907"/>
    <cellStyle name="Comma 2 8 4" xfId="3908"/>
    <cellStyle name="Comma 2 8 4 2" xfId="3909"/>
    <cellStyle name="Comma 2 8 4 2 2" xfId="3910"/>
    <cellStyle name="Comma 2 8 4 2 2 2" xfId="3911"/>
    <cellStyle name="Comma 2 8 4 2 2 2 2" xfId="3912"/>
    <cellStyle name="Comma 2 8 4 2 2 3" xfId="3913"/>
    <cellStyle name="Comma 2 8 4 2 3" xfId="3914"/>
    <cellStyle name="Comma 2 8 4 2 3 2" xfId="3915"/>
    <cellStyle name="Comma 2 8 4 2 4" xfId="3916"/>
    <cellStyle name="Comma 2 8 4 3" xfId="3917"/>
    <cellStyle name="Comma 2 8 4 3 2" xfId="3918"/>
    <cellStyle name="Comma 2 8 4 3 2 2" xfId="3919"/>
    <cellStyle name="Comma 2 8 4 3 3" xfId="3920"/>
    <cellStyle name="Comma 2 8 4 4" xfId="3921"/>
    <cellStyle name="Comma 2 8 4 4 2" xfId="3922"/>
    <cellStyle name="Comma 2 8 4 5" xfId="3923"/>
    <cellStyle name="Comma 2 8 5" xfId="3924"/>
    <cellStyle name="Comma 2 8 5 2" xfId="3925"/>
    <cellStyle name="Comma 2 8 5 2 2" xfId="3926"/>
    <cellStyle name="Comma 2 8 5 2 2 2" xfId="3927"/>
    <cellStyle name="Comma 2 8 5 2 2 2 2" xfId="3928"/>
    <cellStyle name="Comma 2 8 5 2 2 3" xfId="3929"/>
    <cellStyle name="Comma 2 8 5 2 3" xfId="3930"/>
    <cellStyle name="Comma 2 8 5 2 3 2" xfId="3931"/>
    <cellStyle name="Comma 2 8 5 2 4" xfId="3932"/>
    <cellStyle name="Comma 2 8 5 3" xfId="3933"/>
    <cellStyle name="Comma 2 8 5 3 2" xfId="3934"/>
    <cellStyle name="Comma 2 8 5 3 2 2" xfId="3935"/>
    <cellStyle name="Comma 2 8 5 3 3" xfId="3936"/>
    <cellStyle name="Comma 2 8 5 4" xfId="3937"/>
    <cellStyle name="Comma 2 8 5 4 2" xfId="3938"/>
    <cellStyle name="Comma 2 8 5 5" xfId="3939"/>
    <cellStyle name="Comma 2 8 6" xfId="3940"/>
    <cellStyle name="Comma 2 8 6 2" xfId="3941"/>
    <cellStyle name="Comma 2 8 6 2 2" xfId="3942"/>
    <cellStyle name="Comma 2 8 6 2 2 2" xfId="3943"/>
    <cellStyle name="Comma 2 8 6 2 3" xfId="3944"/>
    <cellStyle name="Comma 2 8 6 3" xfId="3945"/>
    <cellStyle name="Comma 2 8 6 3 2" xfId="3946"/>
    <cellStyle name="Comma 2 8 6 4" xfId="3947"/>
    <cellStyle name="Comma 2 8 7" xfId="3948"/>
    <cellStyle name="Comma 2 8 7 2" xfId="3949"/>
    <cellStyle name="Comma 2 8 7 2 2" xfId="3950"/>
    <cellStyle name="Comma 2 8 7 3" xfId="3951"/>
    <cellStyle name="Comma 2 8 8" xfId="3952"/>
    <cellStyle name="Comma 2 8 8 2" xfId="3953"/>
    <cellStyle name="Comma 2 8 9" xfId="3954"/>
    <cellStyle name="Comma 2 8 9 2" xfId="3955"/>
    <cellStyle name="Comma 2 9" xfId="3956"/>
    <cellStyle name="Comma 2 9 2" xfId="3957"/>
    <cellStyle name="Comma 2 9 2 2" xfId="3958"/>
    <cellStyle name="Comma 2 9 2 2 2" xfId="3959"/>
    <cellStyle name="Comma 2 9 2 2 2 2" xfId="3960"/>
    <cellStyle name="Comma 2 9 2 2 2 2 2" xfId="3961"/>
    <cellStyle name="Comma 2 9 2 2 2 3" xfId="3962"/>
    <cellStyle name="Comma 2 9 2 2 3" xfId="3963"/>
    <cellStyle name="Comma 2 9 2 2 3 2" xfId="3964"/>
    <cellStyle name="Comma 2 9 2 2 4" xfId="3965"/>
    <cellStyle name="Comma 2 9 2 3" xfId="3966"/>
    <cellStyle name="Comma 2 9 2 3 2" xfId="3967"/>
    <cellStyle name="Comma 2 9 2 3 2 2" xfId="3968"/>
    <cellStyle name="Comma 2 9 2 3 3" xfId="3969"/>
    <cellStyle name="Comma 2 9 2 4" xfId="3970"/>
    <cellStyle name="Comma 2 9 2 4 2" xfId="3971"/>
    <cellStyle name="Comma 2 9 2 5" xfId="3972"/>
    <cellStyle name="Comma 2 9 3" xfId="3973"/>
    <cellStyle name="Comma 2 9 3 2" xfId="3974"/>
    <cellStyle name="Comma 2 9 3 2 2" xfId="3975"/>
    <cellStyle name="Comma 2 9 3 2 2 2" xfId="3976"/>
    <cellStyle name="Comma 2 9 3 2 2 2 2" xfId="3977"/>
    <cellStyle name="Comma 2 9 3 2 2 3" xfId="3978"/>
    <cellStyle name="Comma 2 9 3 2 3" xfId="3979"/>
    <cellStyle name="Comma 2 9 3 2 3 2" xfId="3980"/>
    <cellStyle name="Comma 2 9 3 2 4" xfId="3981"/>
    <cellStyle name="Comma 2 9 3 3" xfId="3982"/>
    <cellStyle name="Comma 2 9 3 3 2" xfId="3983"/>
    <cellStyle name="Comma 2 9 3 3 2 2" xfId="3984"/>
    <cellStyle name="Comma 2 9 3 3 3" xfId="3985"/>
    <cellStyle name="Comma 2 9 3 4" xfId="3986"/>
    <cellStyle name="Comma 2 9 3 4 2" xfId="3987"/>
    <cellStyle name="Comma 2 9 3 5" xfId="3988"/>
    <cellStyle name="Comma 2 9 4" xfId="3989"/>
    <cellStyle name="Comma 2 9 4 2" xfId="3990"/>
    <cellStyle name="Comma 2 9 4 2 2" xfId="3991"/>
    <cellStyle name="Comma 2 9 4 2 2 2" xfId="3992"/>
    <cellStyle name="Comma 2 9 4 2 3" xfId="3993"/>
    <cellStyle name="Comma 2 9 4 3" xfId="3994"/>
    <cellStyle name="Comma 2 9 4 3 2" xfId="3995"/>
    <cellStyle name="Comma 2 9 4 4" xfId="3996"/>
    <cellStyle name="Comma 2 9 5" xfId="3997"/>
    <cellStyle name="Comma 2 9 5 2" xfId="3998"/>
    <cellStyle name="Comma 2 9 5 2 2" xfId="3999"/>
    <cellStyle name="Comma 2 9 5 3" xfId="4000"/>
    <cellStyle name="Comma 2 9 6" xfId="4001"/>
    <cellStyle name="Comma 2 9 6 2" xfId="4002"/>
    <cellStyle name="Comma 2 9 7" xfId="4003"/>
    <cellStyle name="Comma 2 9 8" xfId="28921"/>
    <cellStyle name="Comma 3" xfId="4004"/>
    <cellStyle name="Comma 3 2" xfId="4005"/>
    <cellStyle name="Comma 3 2 2" xfId="4006"/>
    <cellStyle name="Comma 3 3" xfId="4007"/>
    <cellStyle name="Comma 3 3 2" xfId="4008"/>
    <cellStyle name="Comma 3 4" xfId="4009"/>
    <cellStyle name="Comma 4" xfId="4010"/>
    <cellStyle name="Comma 4 10" xfId="4011"/>
    <cellStyle name="Comma 4 10 2" xfId="4012"/>
    <cellStyle name="Comma 4 10 2 2" xfId="4013"/>
    <cellStyle name="Comma 4 10 2 2 2" xfId="4014"/>
    <cellStyle name="Comma 4 10 2 2 2 2" xfId="4015"/>
    <cellStyle name="Comma 4 10 2 2 3" xfId="4016"/>
    <cellStyle name="Comma 4 10 2 3" xfId="4017"/>
    <cellStyle name="Comma 4 10 2 3 2" xfId="4018"/>
    <cellStyle name="Comma 4 10 2 4" xfId="4019"/>
    <cellStyle name="Comma 4 10 3" xfId="4020"/>
    <cellStyle name="Comma 4 10 3 2" xfId="4021"/>
    <cellStyle name="Comma 4 10 3 2 2" xfId="4022"/>
    <cellStyle name="Comma 4 10 3 3" xfId="4023"/>
    <cellStyle name="Comma 4 10 4" xfId="4024"/>
    <cellStyle name="Comma 4 10 4 2" xfId="4025"/>
    <cellStyle name="Comma 4 10 4 2 2" xfId="29532"/>
    <cellStyle name="Comma 4 10 5" xfId="4026"/>
    <cellStyle name="Comma 4 10 5 2" xfId="29533"/>
    <cellStyle name="Comma 4 11" xfId="4027"/>
    <cellStyle name="Comma 4 11 2" xfId="4028"/>
    <cellStyle name="Comma 4 11 2 2" xfId="4029"/>
    <cellStyle name="Comma 4 11 2 2 2" xfId="4030"/>
    <cellStyle name="Comma 4 11 2 2 2 2" xfId="4031"/>
    <cellStyle name="Comma 4 11 2 2 2 2 2" xfId="29538"/>
    <cellStyle name="Comma 4 11 2 2 2 3" xfId="29537"/>
    <cellStyle name="Comma 4 11 2 2 3" xfId="4032"/>
    <cellStyle name="Comma 4 11 2 2 3 2" xfId="29539"/>
    <cellStyle name="Comma 4 11 2 2 4" xfId="29536"/>
    <cellStyle name="Comma 4 11 2 3" xfId="4033"/>
    <cellStyle name="Comma 4 11 2 3 2" xfId="4034"/>
    <cellStyle name="Comma 4 11 2 3 2 2" xfId="29541"/>
    <cellStyle name="Comma 4 11 2 3 3" xfId="29540"/>
    <cellStyle name="Comma 4 11 2 4" xfId="4035"/>
    <cellStyle name="Comma 4 11 2 4 2" xfId="29542"/>
    <cellStyle name="Comma 4 11 2 5" xfId="29535"/>
    <cellStyle name="Comma 4 11 3" xfId="4036"/>
    <cellStyle name="Comma 4 11 3 2" xfId="4037"/>
    <cellStyle name="Comma 4 11 3 2 2" xfId="4038"/>
    <cellStyle name="Comma 4 11 3 2 2 2" xfId="29545"/>
    <cellStyle name="Comma 4 11 3 2 3" xfId="29544"/>
    <cellStyle name="Comma 4 11 3 3" xfId="4039"/>
    <cellStyle name="Comma 4 11 3 3 2" xfId="29546"/>
    <cellStyle name="Comma 4 11 3 4" xfId="29543"/>
    <cellStyle name="Comma 4 11 4" xfId="4040"/>
    <cellStyle name="Comma 4 11 4 2" xfId="4041"/>
    <cellStyle name="Comma 4 11 4 2 2" xfId="29548"/>
    <cellStyle name="Comma 4 11 4 3" xfId="29547"/>
    <cellStyle name="Comma 4 11 5" xfId="4042"/>
    <cellStyle name="Comma 4 11 5 2" xfId="29549"/>
    <cellStyle name="Comma 4 11 6" xfId="29534"/>
    <cellStyle name="Comma 4 12" xfId="4043"/>
    <cellStyle name="Comma 4 12 2" xfId="4044"/>
    <cellStyle name="Comma 4 12 2 2" xfId="4045"/>
    <cellStyle name="Comma 4 12 2 2 2" xfId="4046"/>
    <cellStyle name="Comma 4 12 2 2 2 2" xfId="4047"/>
    <cellStyle name="Comma 4 12 2 2 2 2 2" xfId="29554"/>
    <cellStyle name="Comma 4 12 2 2 2 3" xfId="29553"/>
    <cellStyle name="Comma 4 12 2 2 3" xfId="4048"/>
    <cellStyle name="Comma 4 12 2 2 3 2" xfId="29555"/>
    <cellStyle name="Comma 4 12 2 2 4" xfId="29552"/>
    <cellStyle name="Comma 4 12 2 3" xfId="4049"/>
    <cellStyle name="Comma 4 12 2 3 2" xfId="4050"/>
    <cellStyle name="Comma 4 12 2 3 2 2" xfId="29557"/>
    <cellStyle name="Comma 4 12 2 3 3" xfId="29556"/>
    <cellStyle name="Comma 4 12 2 4" xfId="4051"/>
    <cellStyle name="Comma 4 12 2 4 2" xfId="29558"/>
    <cellStyle name="Comma 4 12 2 5" xfId="29551"/>
    <cellStyle name="Comma 4 12 3" xfId="4052"/>
    <cellStyle name="Comma 4 12 3 2" xfId="4053"/>
    <cellStyle name="Comma 4 12 3 2 2" xfId="4054"/>
    <cellStyle name="Comma 4 12 3 2 2 2" xfId="29561"/>
    <cellStyle name="Comma 4 12 3 2 3" xfId="29560"/>
    <cellStyle name="Comma 4 12 3 3" xfId="4055"/>
    <cellStyle name="Comma 4 12 3 3 2" xfId="29562"/>
    <cellStyle name="Comma 4 12 3 4" xfId="29559"/>
    <cellStyle name="Comma 4 12 4" xfId="4056"/>
    <cellStyle name="Comma 4 12 4 2" xfId="4057"/>
    <cellStyle name="Comma 4 12 4 2 2" xfId="29564"/>
    <cellStyle name="Comma 4 12 4 3" xfId="29563"/>
    <cellStyle name="Comma 4 12 5" xfId="4058"/>
    <cellStyle name="Comma 4 12 5 2" xfId="29565"/>
    <cellStyle name="Comma 4 12 6" xfId="29550"/>
    <cellStyle name="Comma 4 13" xfId="4059"/>
    <cellStyle name="Comma 4 13 2" xfId="4060"/>
    <cellStyle name="Comma 4 13 2 2" xfId="4061"/>
    <cellStyle name="Comma 4 13 2 2 2" xfId="4062"/>
    <cellStyle name="Comma 4 13 2 2 2 2" xfId="29569"/>
    <cellStyle name="Comma 4 13 2 2 3" xfId="29568"/>
    <cellStyle name="Comma 4 13 2 3" xfId="4063"/>
    <cellStyle name="Comma 4 13 2 3 2" xfId="29570"/>
    <cellStyle name="Comma 4 13 2 4" xfId="29567"/>
    <cellStyle name="Comma 4 13 3" xfId="4064"/>
    <cellStyle name="Comma 4 13 3 2" xfId="4065"/>
    <cellStyle name="Comma 4 13 3 2 2" xfId="29572"/>
    <cellStyle name="Comma 4 13 3 3" xfId="29571"/>
    <cellStyle name="Comma 4 13 4" xfId="4066"/>
    <cellStyle name="Comma 4 13 4 2" xfId="29573"/>
    <cellStyle name="Comma 4 13 5" xfId="29566"/>
    <cellStyle name="Comma 4 14" xfId="4067"/>
    <cellStyle name="Comma 4 14 2" xfId="4068"/>
    <cellStyle name="Comma 4 14 2 2" xfId="4069"/>
    <cellStyle name="Comma 4 14 2 2 2" xfId="29576"/>
    <cellStyle name="Comma 4 14 2 3" xfId="29575"/>
    <cellStyle name="Comma 4 14 3" xfId="4070"/>
    <cellStyle name="Comma 4 14 3 2" xfId="29577"/>
    <cellStyle name="Comma 4 14 4" xfId="29574"/>
    <cellStyle name="Comma 4 15" xfId="4071"/>
    <cellStyle name="Comma 4 15 2" xfId="4072"/>
    <cellStyle name="Comma 4 15 2 2" xfId="29579"/>
    <cellStyle name="Comma 4 15 3" xfId="29578"/>
    <cellStyle name="Comma 4 16" xfId="4073"/>
    <cellStyle name="Comma 4 16 2" xfId="4074"/>
    <cellStyle name="Comma 4 16 2 2" xfId="29581"/>
    <cellStyle name="Comma 4 16 3" xfId="29580"/>
    <cellStyle name="Comma 4 17" xfId="4075"/>
    <cellStyle name="Comma 4 17 2" xfId="29582"/>
    <cellStyle name="Comma 4 18" xfId="28922"/>
    <cellStyle name="Comma 4 2" xfId="4076"/>
    <cellStyle name="Comma 4 2 10" xfId="4077"/>
    <cellStyle name="Comma 4 2 10 2" xfId="4078"/>
    <cellStyle name="Comma 4 2 10 2 2" xfId="4079"/>
    <cellStyle name="Comma 4 2 10 2 2 2" xfId="4080"/>
    <cellStyle name="Comma 4 2 10 2 2 2 2" xfId="4081"/>
    <cellStyle name="Comma 4 2 10 2 2 2 2 2" xfId="29588"/>
    <cellStyle name="Comma 4 2 10 2 2 2 3" xfId="29587"/>
    <cellStyle name="Comma 4 2 10 2 2 3" xfId="4082"/>
    <cellStyle name="Comma 4 2 10 2 2 3 2" xfId="29589"/>
    <cellStyle name="Comma 4 2 10 2 2 4" xfId="29586"/>
    <cellStyle name="Comma 4 2 10 2 3" xfId="4083"/>
    <cellStyle name="Comma 4 2 10 2 3 2" xfId="4084"/>
    <cellStyle name="Comma 4 2 10 2 3 2 2" xfId="29591"/>
    <cellStyle name="Comma 4 2 10 2 3 3" xfId="29590"/>
    <cellStyle name="Comma 4 2 10 2 4" xfId="4085"/>
    <cellStyle name="Comma 4 2 10 2 4 2" xfId="29592"/>
    <cellStyle name="Comma 4 2 10 2 5" xfId="29585"/>
    <cellStyle name="Comma 4 2 10 3" xfId="4086"/>
    <cellStyle name="Comma 4 2 10 3 2" xfId="4087"/>
    <cellStyle name="Comma 4 2 10 3 2 2" xfId="4088"/>
    <cellStyle name="Comma 4 2 10 3 2 2 2" xfId="29595"/>
    <cellStyle name="Comma 4 2 10 3 2 3" xfId="29594"/>
    <cellStyle name="Comma 4 2 10 3 3" xfId="4089"/>
    <cellStyle name="Comma 4 2 10 3 3 2" xfId="29596"/>
    <cellStyle name="Comma 4 2 10 3 4" xfId="29593"/>
    <cellStyle name="Comma 4 2 10 4" xfId="4090"/>
    <cellStyle name="Comma 4 2 10 4 2" xfId="4091"/>
    <cellStyle name="Comma 4 2 10 4 2 2" xfId="29598"/>
    <cellStyle name="Comma 4 2 10 4 3" xfId="29597"/>
    <cellStyle name="Comma 4 2 10 5" xfId="4092"/>
    <cellStyle name="Comma 4 2 10 5 2" xfId="29599"/>
    <cellStyle name="Comma 4 2 10 6" xfId="29584"/>
    <cellStyle name="Comma 4 2 11" xfId="4093"/>
    <cellStyle name="Comma 4 2 11 2" xfId="4094"/>
    <cellStyle name="Comma 4 2 11 2 2" xfId="4095"/>
    <cellStyle name="Comma 4 2 11 2 2 2" xfId="4096"/>
    <cellStyle name="Comma 4 2 11 2 2 2 2" xfId="29603"/>
    <cellStyle name="Comma 4 2 11 2 2 3" xfId="29602"/>
    <cellStyle name="Comma 4 2 11 2 3" xfId="4097"/>
    <cellStyle name="Comma 4 2 11 2 3 2" xfId="29604"/>
    <cellStyle name="Comma 4 2 11 2 4" xfId="29601"/>
    <cellStyle name="Comma 4 2 11 3" xfId="4098"/>
    <cellStyle name="Comma 4 2 11 3 2" xfId="4099"/>
    <cellStyle name="Comma 4 2 11 3 2 2" xfId="29606"/>
    <cellStyle name="Comma 4 2 11 3 3" xfId="29605"/>
    <cellStyle name="Comma 4 2 11 4" xfId="4100"/>
    <cellStyle name="Comma 4 2 11 4 2" xfId="29607"/>
    <cellStyle name="Comma 4 2 11 5" xfId="29600"/>
    <cellStyle name="Comma 4 2 12" xfId="4101"/>
    <cellStyle name="Comma 4 2 12 2" xfId="4102"/>
    <cellStyle name="Comma 4 2 12 2 2" xfId="4103"/>
    <cellStyle name="Comma 4 2 12 2 2 2" xfId="29610"/>
    <cellStyle name="Comma 4 2 12 2 3" xfId="29609"/>
    <cellStyle name="Comma 4 2 12 3" xfId="4104"/>
    <cellStyle name="Comma 4 2 12 3 2" xfId="29611"/>
    <cellStyle name="Comma 4 2 12 4" xfId="29608"/>
    <cellStyle name="Comma 4 2 13" xfId="4105"/>
    <cellStyle name="Comma 4 2 13 2" xfId="4106"/>
    <cellStyle name="Comma 4 2 13 2 2" xfId="29613"/>
    <cellStyle name="Comma 4 2 13 3" xfId="29612"/>
    <cellStyle name="Comma 4 2 14" xfId="4107"/>
    <cellStyle name="Comma 4 2 14 2" xfId="4108"/>
    <cellStyle name="Comma 4 2 14 2 2" xfId="29615"/>
    <cellStyle name="Comma 4 2 14 3" xfId="29614"/>
    <cellStyle name="Comma 4 2 15" xfId="4109"/>
    <cellStyle name="Comma 4 2 15 2" xfId="29616"/>
    <cellStyle name="Comma 4 2 16" xfId="28923"/>
    <cellStyle name="Comma 4 2 17" xfId="29583"/>
    <cellStyle name="Comma 4 2 2" xfId="4110"/>
    <cellStyle name="Comma 4 2 2 10" xfId="4111"/>
    <cellStyle name="Comma 4 2 2 10 2" xfId="4112"/>
    <cellStyle name="Comma 4 2 2 10 2 2" xfId="4113"/>
    <cellStyle name="Comma 4 2 2 10 2 2 2" xfId="4114"/>
    <cellStyle name="Comma 4 2 2 10 2 2 2 2" xfId="29621"/>
    <cellStyle name="Comma 4 2 2 10 2 2 3" xfId="29620"/>
    <cellStyle name="Comma 4 2 2 10 2 3" xfId="4115"/>
    <cellStyle name="Comma 4 2 2 10 2 3 2" xfId="29622"/>
    <cellStyle name="Comma 4 2 2 10 2 4" xfId="29619"/>
    <cellStyle name="Comma 4 2 2 10 3" xfId="4116"/>
    <cellStyle name="Comma 4 2 2 10 3 2" xfId="4117"/>
    <cellStyle name="Comma 4 2 2 10 3 2 2" xfId="29624"/>
    <cellStyle name="Comma 4 2 2 10 3 3" xfId="29623"/>
    <cellStyle name="Comma 4 2 2 10 4" xfId="4118"/>
    <cellStyle name="Comma 4 2 2 10 4 2" xfId="29625"/>
    <cellStyle name="Comma 4 2 2 10 5" xfId="29618"/>
    <cellStyle name="Comma 4 2 2 11" xfId="4119"/>
    <cellStyle name="Comma 4 2 2 11 2" xfId="4120"/>
    <cellStyle name="Comma 4 2 2 11 2 2" xfId="4121"/>
    <cellStyle name="Comma 4 2 2 11 2 2 2" xfId="29628"/>
    <cellStyle name="Comma 4 2 2 11 2 3" xfId="29627"/>
    <cellStyle name="Comma 4 2 2 11 3" xfId="4122"/>
    <cellStyle name="Comma 4 2 2 11 3 2" xfId="29629"/>
    <cellStyle name="Comma 4 2 2 11 4" xfId="29626"/>
    <cellStyle name="Comma 4 2 2 12" xfId="4123"/>
    <cellStyle name="Comma 4 2 2 12 2" xfId="4124"/>
    <cellStyle name="Comma 4 2 2 12 2 2" xfId="29631"/>
    <cellStyle name="Comma 4 2 2 12 3" xfId="29630"/>
    <cellStyle name="Comma 4 2 2 13" xfId="4125"/>
    <cellStyle name="Comma 4 2 2 13 2" xfId="4126"/>
    <cellStyle name="Comma 4 2 2 13 2 2" xfId="29633"/>
    <cellStyle name="Comma 4 2 2 13 3" xfId="29632"/>
    <cellStyle name="Comma 4 2 2 14" xfId="4127"/>
    <cellStyle name="Comma 4 2 2 14 2" xfId="29634"/>
    <cellStyle name="Comma 4 2 2 15" xfId="28924"/>
    <cellStyle name="Comma 4 2 2 16" xfId="29617"/>
    <cellStyle name="Comma 4 2 2 2" xfId="4128"/>
    <cellStyle name="Comma 4 2 2 2 10" xfId="4129"/>
    <cellStyle name="Comma 4 2 2 2 10 2" xfId="4130"/>
    <cellStyle name="Comma 4 2 2 2 10 2 2" xfId="29637"/>
    <cellStyle name="Comma 4 2 2 2 10 3" xfId="29636"/>
    <cellStyle name="Comma 4 2 2 2 11" xfId="4131"/>
    <cellStyle name="Comma 4 2 2 2 11 2" xfId="4132"/>
    <cellStyle name="Comma 4 2 2 2 11 2 2" xfId="29639"/>
    <cellStyle name="Comma 4 2 2 2 11 3" xfId="29638"/>
    <cellStyle name="Comma 4 2 2 2 12" xfId="4133"/>
    <cellStyle name="Comma 4 2 2 2 12 2" xfId="29640"/>
    <cellStyle name="Comma 4 2 2 2 13" xfId="28925"/>
    <cellStyle name="Comma 4 2 2 2 14" xfId="29635"/>
    <cellStyle name="Comma 4 2 2 2 2" xfId="4134"/>
    <cellStyle name="Comma 4 2 2 2 2 10" xfId="4135"/>
    <cellStyle name="Comma 4 2 2 2 2 10 2" xfId="29642"/>
    <cellStyle name="Comma 4 2 2 2 2 11" xfId="28926"/>
    <cellStyle name="Comma 4 2 2 2 2 12" xfId="29641"/>
    <cellStyle name="Comma 4 2 2 2 2 2" xfId="4136"/>
    <cellStyle name="Comma 4 2 2 2 2 2 2" xfId="4137"/>
    <cellStyle name="Comma 4 2 2 2 2 2 2 2" xfId="4138"/>
    <cellStyle name="Comma 4 2 2 2 2 2 2 2 2" xfId="4139"/>
    <cellStyle name="Comma 4 2 2 2 2 2 2 2 2 2" xfId="4140"/>
    <cellStyle name="Comma 4 2 2 2 2 2 2 2 2 2 2" xfId="4141"/>
    <cellStyle name="Comma 4 2 2 2 2 2 2 2 2 2 2 2" xfId="29648"/>
    <cellStyle name="Comma 4 2 2 2 2 2 2 2 2 2 3" xfId="29647"/>
    <cellStyle name="Comma 4 2 2 2 2 2 2 2 2 3" xfId="4142"/>
    <cellStyle name="Comma 4 2 2 2 2 2 2 2 2 3 2" xfId="29649"/>
    <cellStyle name="Comma 4 2 2 2 2 2 2 2 2 4" xfId="29646"/>
    <cellStyle name="Comma 4 2 2 2 2 2 2 2 3" xfId="4143"/>
    <cellStyle name="Comma 4 2 2 2 2 2 2 2 3 2" xfId="4144"/>
    <cellStyle name="Comma 4 2 2 2 2 2 2 2 3 2 2" xfId="29651"/>
    <cellStyle name="Comma 4 2 2 2 2 2 2 2 3 3" xfId="29650"/>
    <cellStyle name="Comma 4 2 2 2 2 2 2 2 4" xfId="4145"/>
    <cellStyle name="Comma 4 2 2 2 2 2 2 2 4 2" xfId="29652"/>
    <cellStyle name="Comma 4 2 2 2 2 2 2 2 5" xfId="29645"/>
    <cellStyle name="Comma 4 2 2 2 2 2 2 3" xfId="4146"/>
    <cellStyle name="Comma 4 2 2 2 2 2 2 3 2" xfId="4147"/>
    <cellStyle name="Comma 4 2 2 2 2 2 2 3 2 2" xfId="4148"/>
    <cellStyle name="Comma 4 2 2 2 2 2 2 3 2 2 2" xfId="29655"/>
    <cellStyle name="Comma 4 2 2 2 2 2 2 3 2 3" xfId="29654"/>
    <cellStyle name="Comma 4 2 2 2 2 2 2 3 3" xfId="4149"/>
    <cellStyle name="Comma 4 2 2 2 2 2 2 3 3 2" xfId="29656"/>
    <cellStyle name="Comma 4 2 2 2 2 2 2 3 4" xfId="29653"/>
    <cellStyle name="Comma 4 2 2 2 2 2 2 4" xfId="4150"/>
    <cellStyle name="Comma 4 2 2 2 2 2 2 4 2" xfId="4151"/>
    <cellStyle name="Comma 4 2 2 2 2 2 2 4 2 2" xfId="29658"/>
    <cellStyle name="Comma 4 2 2 2 2 2 2 4 3" xfId="29657"/>
    <cellStyle name="Comma 4 2 2 2 2 2 2 5" xfId="4152"/>
    <cellStyle name="Comma 4 2 2 2 2 2 2 5 2" xfId="29659"/>
    <cellStyle name="Comma 4 2 2 2 2 2 2 6" xfId="29644"/>
    <cellStyle name="Comma 4 2 2 2 2 2 3" xfId="4153"/>
    <cellStyle name="Comma 4 2 2 2 2 2 3 2" xfId="4154"/>
    <cellStyle name="Comma 4 2 2 2 2 2 3 2 2" xfId="4155"/>
    <cellStyle name="Comma 4 2 2 2 2 2 3 2 2 2" xfId="4156"/>
    <cellStyle name="Comma 4 2 2 2 2 2 3 2 2 2 2" xfId="4157"/>
    <cellStyle name="Comma 4 2 2 2 2 2 3 2 2 2 2 2" xfId="29664"/>
    <cellStyle name="Comma 4 2 2 2 2 2 3 2 2 2 3" xfId="29663"/>
    <cellStyle name="Comma 4 2 2 2 2 2 3 2 2 3" xfId="4158"/>
    <cellStyle name="Comma 4 2 2 2 2 2 3 2 2 3 2" xfId="29665"/>
    <cellStyle name="Comma 4 2 2 2 2 2 3 2 2 4" xfId="29662"/>
    <cellStyle name="Comma 4 2 2 2 2 2 3 2 3" xfId="4159"/>
    <cellStyle name="Comma 4 2 2 2 2 2 3 2 3 2" xfId="4160"/>
    <cellStyle name="Comma 4 2 2 2 2 2 3 2 3 2 2" xfId="29667"/>
    <cellStyle name="Comma 4 2 2 2 2 2 3 2 3 3" xfId="29666"/>
    <cellStyle name="Comma 4 2 2 2 2 2 3 2 4" xfId="4161"/>
    <cellStyle name="Comma 4 2 2 2 2 2 3 2 4 2" xfId="29668"/>
    <cellStyle name="Comma 4 2 2 2 2 2 3 2 5" xfId="29661"/>
    <cellStyle name="Comma 4 2 2 2 2 2 3 3" xfId="4162"/>
    <cellStyle name="Comma 4 2 2 2 2 2 3 3 2" xfId="4163"/>
    <cellStyle name="Comma 4 2 2 2 2 2 3 3 2 2" xfId="4164"/>
    <cellStyle name="Comma 4 2 2 2 2 2 3 3 2 2 2" xfId="29671"/>
    <cellStyle name="Comma 4 2 2 2 2 2 3 3 2 3" xfId="29670"/>
    <cellStyle name="Comma 4 2 2 2 2 2 3 3 3" xfId="4165"/>
    <cellStyle name="Comma 4 2 2 2 2 2 3 3 3 2" xfId="29672"/>
    <cellStyle name="Comma 4 2 2 2 2 2 3 3 4" xfId="29669"/>
    <cellStyle name="Comma 4 2 2 2 2 2 3 4" xfId="4166"/>
    <cellStyle name="Comma 4 2 2 2 2 2 3 4 2" xfId="4167"/>
    <cellStyle name="Comma 4 2 2 2 2 2 3 4 2 2" xfId="29674"/>
    <cellStyle name="Comma 4 2 2 2 2 2 3 4 3" xfId="29673"/>
    <cellStyle name="Comma 4 2 2 2 2 2 3 5" xfId="4168"/>
    <cellStyle name="Comma 4 2 2 2 2 2 3 5 2" xfId="29675"/>
    <cellStyle name="Comma 4 2 2 2 2 2 3 6" xfId="29660"/>
    <cellStyle name="Comma 4 2 2 2 2 2 4" xfId="4169"/>
    <cellStyle name="Comma 4 2 2 2 2 2 4 2" xfId="4170"/>
    <cellStyle name="Comma 4 2 2 2 2 2 4 2 2" xfId="4171"/>
    <cellStyle name="Comma 4 2 2 2 2 2 4 2 2 2" xfId="4172"/>
    <cellStyle name="Comma 4 2 2 2 2 2 4 2 2 2 2" xfId="29679"/>
    <cellStyle name="Comma 4 2 2 2 2 2 4 2 2 3" xfId="29678"/>
    <cellStyle name="Comma 4 2 2 2 2 2 4 2 3" xfId="4173"/>
    <cellStyle name="Comma 4 2 2 2 2 2 4 2 3 2" xfId="29680"/>
    <cellStyle name="Comma 4 2 2 2 2 2 4 2 4" xfId="29677"/>
    <cellStyle name="Comma 4 2 2 2 2 2 4 3" xfId="4174"/>
    <cellStyle name="Comma 4 2 2 2 2 2 4 3 2" xfId="4175"/>
    <cellStyle name="Comma 4 2 2 2 2 2 4 3 2 2" xfId="29682"/>
    <cellStyle name="Comma 4 2 2 2 2 2 4 3 3" xfId="29681"/>
    <cellStyle name="Comma 4 2 2 2 2 2 4 4" xfId="4176"/>
    <cellStyle name="Comma 4 2 2 2 2 2 4 4 2" xfId="29683"/>
    <cellStyle name="Comma 4 2 2 2 2 2 4 5" xfId="29676"/>
    <cellStyle name="Comma 4 2 2 2 2 2 5" xfId="4177"/>
    <cellStyle name="Comma 4 2 2 2 2 2 5 2" xfId="4178"/>
    <cellStyle name="Comma 4 2 2 2 2 2 5 2 2" xfId="4179"/>
    <cellStyle name="Comma 4 2 2 2 2 2 5 2 2 2" xfId="29686"/>
    <cellStyle name="Comma 4 2 2 2 2 2 5 2 3" xfId="29685"/>
    <cellStyle name="Comma 4 2 2 2 2 2 5 3" xfId="4180"/>
    <cellStyle name="Comma 4 2 2 2 2 2 5 3 2" xfId="29687"/>
    <cellStyle name="Comma 4 2 2 2 2 2 5 4" xfId="29684"/>
    <cellStyle name="Comma 4 2 2 2 2 2 6" xfId="4181"/>
    <cellStyle name="Comma 4 2 2 2 2 2 6 2" xfId="4182"/>
    <cellStyle name="Comma 4 2 2 2 2 2 6 2 2" xfId="29689"/>
    <cellStyle name="Comma 4 2 2 2 2 2 6 3" xfId="29688"/>
    <cellStyle name="Comma 4 2 2 2 2 2 7" xfId="4183"/>
    <cellStyle name="Comma 4 2 2 2 2 2 7 2" xfId="29690"/>
    <cellStyle name="Comma 4 2 2 2 2 2 8" xfId="28927"/>
    <cellStyle name="Comma 4 2 2 2 2 2 9" xfId="29643"/>
    <cellStyle name="Comma 4 2 2 2 2 3" xfId="4184"/>
    <cellStyle name="Comma 4 2 2 2 2 3 2" xfId="4185"/>
    <cellStyle name="Comma 4 2 2 2 2 3 2 2" xfId="4186"/>
    <cellStyle name="Comma 4 2 2 2 2 3 2 2 2" xfId="4187"/>
    <cellStyle name="Comma 4 2 2 2 2 3 2 2 2 2" xfId="4188"/>
    <cellStyle name="Comma 4 2 2 2 2 3 2 2 2 2 2" xfId="29695"/>
    <cellStyle name="Comma 4 2 2 2 2 3 2 2 2 3" xfId="29694"/>
    <cellStyle name="Comma 4 2 2 2 2 3 2 2 3" xfId="4189"/>
    <cellStyle name="Comma 4 2 2 2 2 3 2 2 3 2" xfId="29696"/>
    <cellStyle name="Comma 4 2 2 2 2 3 2 2 4" xfId="29693"/>
    <cellStyle name="Comma 4 2 2 2 2 3 2 3" xfId="4190"/>
    <cellStyle name="Comma 4 2 2 2 2 3 2 3 2" xfId="4191"/>
    <cellStyle name="Comma 4 2 2 2 2 3 2 3 2 2" xfId="29698"/>
    <cellStyle name="Comma 4 2 2 2 2 3 2 3 3" xfId="29697"/>
    <cellStyle name="Comma 4 2 2 2 2 3 2 4" xfId="4192"/>
    <cellStyle name="Comma 4 2 2 2 2 3 2 4 2" xfId="29699"/>
    <cellStyle name="Comma 4 2 2 2 2 3 2 5" xfId="29692"/>
    <cellStyle name="Comma 4 2 2 2 2 3 3" xfId="4193"/>
    <cellStyle name="Comma 4 2 2 2 2 3 3 2" xfId="4194"/>
    <cellStyle name="Comma 4 2 2 2 2 3 3 2 2" xfId="4195"/>
    <cellStyle name="Comma 4 2 2 2 2 3 3 2 2 2" xfId="29702"/>
    <cellStyle name="Comma 4 2 2 2 2 3 3 2 3" xfId="29701"/>
    <cellStyle name="Comma 4 2 2 2 2 3 3 3" xfId="4196"/>
    <cellStyle name="Comma 4 2 2 2 2 3 3 3 2" xfId="29703"/>
    <cellStyle name="Comma 4 2 2 2 2 3 3 4" xfId="29700"/>
    <cellStyle name="Comma 4 2 2 2 2 3 4" xfId="4197"/>
    <cellStyle name="Comma 4 2 2 2 2 3 4 2" xfId="4198"/>
    <cellStyle name="Comma 4 2 2 2 2 3 4 2 2" xfId="29705"/>
    <cellStyle name="Comma 4 2 2 2 2 3 4 3" xfId="29704"/>
    <cellStyle name="Comma 4 2 2 2 2 3 5" xfId="4199"/>
    <cellStyle name="Comma 4 2 2 2 2 3 5 2" xfId="29706"/>
    <cellStyle name="Comma 4 2 2 2 2 3 6" xfId="29691"/>
    <cellStyle name="Comma 4 2 2 2 2 4" xfId="4200"/>
    <cellStyle name="Comma 4 2 2 2 2 4 2" xfId="4201"/>
    <cellStyle name="Comma 4 2 2 2 2 4 2 2" xfId="4202"/>
    <cellStyle name="Comma 4 2 2 2 2 4 2 2 2" xfId="4203"/>
    <cellStyle name="Comma 4 2 2 2 2 4 2 2 2 2" xfId="4204"/>
    <cellStyle name="Comma 4 2 2 2 2 4 2 2 2 2 2" xfId="29711"/>
    <cellStyle name="Comma 4 2 2 2 2 4 2 2 2 3" xfId="29710"/>
    <cellStyle name="Comma 4 2 2 2 2 4 2 2 3" xfId="4205"/>
    <cellStyle name="Comma 4 2 2 2 2 4 2 2 3 2" xfId="29712"/>
    <cellStyle name="Comma 4 2 2 2 2 4 2 2 4" xfId="29709"/>
    <cellStyle name="Comma 4 2 2 2 2 4 2 3" xfId="4206"/>
    <cellStyle name="Comma 4 2 2 2 2 4 2 3 2" xfId="4207"/>
    <cellStyle name="Comma 4 2 2 2 2 4 2 3 2 2" xfId="29714"/>
    <cellStyle name="Comma 4 2 2 2 2 4 2 3 3" xfId="29713"/>
    <cellStyle name="Comma 4 2 2 2 2 4 2 4" xfId="4208"/>
    <cellStyle name="Comma 4 2 2 2 2 4 2 4 2" xfId="29715"/>
    <cellStyle name="Comma 4 2 2 2 2 4 2 5" xfId="29708"/>
    <cellStyle name="Comma 4 2 2 2 2 4 3" xfId="4209"/>
    <cellStyle name="Comma 4 2 2 2 2 4 3 2" xfId="4210"/>
    <cellStyle name="Comma 4 2 2 2 2 4 3 2 2" xfId="4211"/>
    <cellStyle name="Comma 4 2 2 2 2 4 3 2 2 2" xfId="29718"/>
    <cellStyle name="Comma 4 2 2 2 2 4 3 2 3" xfId="29717"/>
    <cellStyle name="Comma 4 2 2 2 2 4 3 3" xfId="4212"/>
    <cellStyle name="Comma 4 2 2 2 2 4 3 3 2" xfId="29719"/>
    <cellStyle name="Comma 4 2 2 2 2 4 3 4" xfId="29716"/>
    <cellStyle name="Comma 4 2 2 2 2 4 4" xfId="4213"/>
    <cellStyle name="Comma 4 2 2 2 2 4 4 2" xfId="4214"/>
    <cellStyle name="Comma 4 2 2 2 2 4 4 2 2" xfId="29721"/>
    <cellStyle name="Comma 4 2 2 2 2 4 4 3" xfId="29720"/>
    <cellStyle name="Comma 4 2 2 2 2 4 5" xfId="4215"/>
    <cellStyle name="Comma 4 2 2 2 2 4 5 2" xfId="29722"/>
    <cellStyle name="Comma 4 2 2 2 2 4 6" xfId="29707"/>
    <cellStyle name="Comma 4 2 2 2 2 5" xfId="4216"/>
    <cellStyle name="Comma 4 2 2 2 2 5 2" xfId="4217"/>
    <cellStyle name="Comma 4 2 2 2 2 5 2 2" xfId="4218"/>
    <cellStyle name="Comma 4 2 2 2 2 5 2 2 2" xfId="4219"/>
    <cellStyle name="Comma 4 2 2 2 2 5 2 2 2 2" xfId="4220"/>
    <cellStyle name="Comma 4 2 2 2 2 5 2 2 2 2 2" xfId="29727"/>
    <cellStyle name="Comma 4 2 2 2 2 5 2 2 2 3" xfId="29726"/>
    <cellStyle name="Comma 4 2 2 2 2 5 2 2 3" xfId="4221"/>
    <cellStyle name="Comma 4 2 2 2 2 5 2 2 3 2" xfId="29728"/>
    <cellStyle name="Comma 4 2 2 2 2 5 2 2 4" xfId="29725"/>
    <cellStyle name="Comma 4 2 2 2 2 5 2 3" xfId="4222"/>
    <cellStyle name="Comma 4 2 2 2 2 5 2 3 2" xfId="4223"/>
    <cellStyle name="Comma 4 2 2 2 2 5 2 3 2 2" xfId="29730"/>
    <cellStyle name="Comma 4 2 2 2 2 5 2 3 3" xfId="29729"/>
    <cellStyle name="Comma 4 2 2 2 2 5 2 4" xfId="4224"/>
    <cellStyle name="Comma 4 2 2 2 2 5 2 4 2" xfId="29731"/>
    <cellStyle name="Comma 4 2 2 2 2 5 2 5" xfId="29724"/>
    <cellStyle name="Comma 4 2 2 2 2 5 3" xfId="4225"/>
    <cellStyle name="Comma 4 2 2 2 2 5 3 2" xfId="4226"/>
    <cellStyle name="Comma 4 2 2 2 2 5 3 2 2" xfId="4227"/>
    <cellStyle name="Comma 4 2 2 2 2 5 3 2 2 2" xfId="29734"/>
    <cellStyle name="Comma 4 2 2 2 2 5 3 2 3" xfId="29733"/>
    <cellStyle name="Comma 4 2 2 2 2 5 3 3" xfId="4228"/>
    <cellStyle name="Comma 4 2 2 2 2 5 3 3 2" xfId="29735"/>
    <cellStyle name="Comma 4 2 2 2 2 5 3 4" xfId="29732"/>
    <cellStyle name="Comma 4 2 2 2 2 5 4" xfId="4229"/>
    <cellStyle name="Comma 4 2 2 2 2 5 4 2" xfId="4230"/>
    <cellStyle name="Comma 4 2 2 2 2 5 4 2 2" xfId="29737"/>
    <cellStyle name="Comma 4 2 2 2 2 5 4 3" xfId="29736"/>
    <cellStyle name="Comma 4 2 2 2 2 5 5" xfId="4231"/>
    <cellStyle name="Comma 4 2 2 2 2 5 5 2" xfId="29738"/>
    <cellStyle name="Comma 4 2 2 2 2 5 6" xfId="29723"/>
    <cellStyle name="Comma 4 2 2 2 2 6" xfId="4232"/>
    <cellStyle name="Comma 4 2 2 2 2 6 2" xfId="4233"/>
    <cellStyle name="Comma 4 2 2 2 2 6 2 2" xfId="4234"/>
    <cellStyle name="Comma 4 2 2 2 2 6 2 2 2" xfId="4235"/>
    <cellStyle name="Comma 4 2 2 2 2 6 2 2 2 2" xfId="29742"/>
    <cellStyle name="Comma 4 2 2 2 2 6 2 2 3" xfId="29741"/>
    <cellStyle name="Comma 4 2 2 2 2 6 2 3" xfId="4236"/>
    <cellStyle name="Comma 4 2 2 2 2 6 2 3 2" xfId="29743"/>
    <cellStyle name="Comma 4 2 2 2 2 6 2 4" xfId="29740"/>
    <cellStyle name="Comma 4 2 2 2 2 6 3" xfId="4237"/>
    <cellStyle name="Comma 4 2 2 2 2 6 3 2" xfId="4238"/>
    <cellStyle name="Comma 4 2 2 2 2 6 3 2 2" xfId="29745"/>
    <cellStyle name="Comma 4 2 2 2 2 6 3 3" xfId="29744"/>
    <cellStyle name="Comma 4 2 2 2 2 6 4" xfId="4239"/>
    <cellStyle name="Comma 4 2 2 2 2 6 4 2" xfId="29746"/>
    <cellStyle name="Comma 4 2 2 2 2 6 5" xfId="29739"/>
    <cellStyle name="Comma 4 2 2 2 2 7" xfId="4240"/>
    <cellStyle name="Comma 4 2 2 2 2 7 2" xfId="4241"/>
    <cellStyle name="Comma 4 2 2 2 2 7 2 2" xfId="4242"/>
    <cellStyle name="Comma 4 2 2 2 2 7 2 2 2" xfId="29749"/>
    <cellStyle name="Comma 4 2 2 2 2 7 2 3" xfId="29748"/>
    <cellStyle name="Comma 4 2 2 2 2 7 3" xfId="4243"/>
    <cellStyle name="Comma 4 2 2 2 2 7 3 2" xfId="29750"/>
    <cellStyle name="Comma 4 2 2 2 2 7 4" xfId="29747"/>
    <cellStyle name="Comma 4 2 2 2 2 8" xfId="4244"/>
    <cellStyle name="Comma 4 2 2 2 2 8 2" xfId="4245"/>
    <cellStyle name="Comma 4 2 2 2 2 8 2 2" xfId="29752"/>
    <cellStyle name="Comma 4 2 2 2 2 8 3" xfId="29751"/>
    <cellStyle name="Comma 4 2 2 2 2 9" xfId="4246"/>
    <cellStyle name="Comma 4 2 2 2 2 9 2" xfId="4247"/>
    <cellStyle name="Comma 4 2 2 2 2 9 2 2" xfId="29754"/>
    <cellStyle name="Comma 4 2 2 2 2 9 3" xfId="29753"/>
    <cellStyle name="Comma 4 2 2 2 3" xfId="4248"/>
    <cellStyle name="Comma 4 2 2 2 3 10" xfId="4249"/>
    <cellStyle name="Comma 4 2 2 2 3 10 2" xfId="29756"/>
    <cellStyle name="Comma 4 2 2 2 3 11" xfId="28928"/>
    <cellStyle name="Comma 4 2 2 2 3 12" xfId="29755"/>
    <cellStyle name="Comma 4 2 2 2 3 2" xfId="4250"/>
    <cellStyle name="Comma 4 2 2 2 3 2 2" xfId="4251"/>
    <cellStyle name="Comma 4 2 2 2 3 2 2 2" xfId="4252"/>
    <cellStyle name="Comma 4 2 2 2 3 2 2 2 2" xfId="4253"/>
    <cellStyle name="Comma 4 2 2 2 3 2 2 2 2 2" xfId="4254"/>
    <cellStyle name="Comma 4 2 2 2 3 2 2 2 2 2 2" xfId="4255"/>
    <cellStyle name="Comma 4 2 2 2 3 2 2 2 2 2 2 2" xfId="29762"/>
    <cellStyle name="Comma 4 2 2 2 3 2 2 2 2 2 3" xfId="29761"/>
    <cellStyle name="Comma 4 2 2 2 3 2 2 2 2 3" xfId="4256"/>
    <cellStyle name="Comma 4 2 2 2 3 2 2 2 2 3 2" xfId="29763"/>
    <cellStyle name="Comma 4 2 2 2 3 2 2 2 2 4" xfId="29760"/>
    <cellStyle name="Comma 4 2 2 2 3 2 2 2 3" xfId="4257"/>
    <cellStyle name="Comma 4 2 2 2 3 2 2 2 3 2" xfId="4258"/>
    <cellStyle name="Comma 4 2 2 2 3 2 2 2 3 2 2" xfId="29765"/>
    <cellStyle name="Comma 4 2 2 2 3 2 2 2 3 3" xfId="29764"/>
    <cellStyle name="Comma 4 2 2 2 3 2 2 2 4" xfId="4259"/>
    <cellStyle name="Comma 4 2 2 2 3 2 2 2 4 2" xfId="29766"/>
    <cellStyle name="Comma 4 2 2 2 3 2 2 2 5" xfId="29759"/>
    <cellStyle name="Comma 4 2 2 2 3 2 2 3" xfId="4260"/>
    <cellStyle name="Comma 4 2 2 2 3 2 2 3 2" xfId="4261"/>
    <cellStyle name="Comma 4 2 2 2 3 2 2 3 2 2" xfId="4262"/>
    <cellStyle name="Comma 4 2 2 2 3 2 2 3 2 2 2" xfId="29769"/>
    <cellStyle name="Comma 4 2 2 2 3 2 2 3 2 3" xfId="29768"/>
    <cellStyle name="Comma 4 2 2 2 3 2 2 3 3" xfId="4263"/>
    <cellStyle name="Comma 4 2 2 2 3 2 2 3 3 2" xfId="29770"/>
    <cellStyle name="Comma 4 2 2 2 3 2 2 3 4" xfId="29767"/>
    <cellStyle name="Comma 4 2 2 2 3 2 2 4" xfId="4264"/>
    <cellStyle name="Comma 4 2 2 2 3 2 2 4 2" xfId="4265"/>
    <cellStyle name="Comma 4 2 2 2 3 2 2 4 2 2" xfId="29772"/>
    <cellStyle name="Comma 4 2 2 2 3 2 2 4 3" xfId="29771"/>
    <cellStyle name="Comma 4 2 2 2 3 2 2 5" xfId="4266"/>
    <cellStyle name="Comma 4 2 2 2 3 2 2 5 2" xfId="29773"/>
    <cellStyle name="Comma 4 2 2 2 3 2 2 6" xfId="29758"/>
    <cellStyle name="Comma 4 2 2 2 3 2 3" xfId="4267"/>
    <cellStyle name="Comma 4 2 2 2 3 2 3 2" xfId="4268"/>
    <cellStyle name="Comma 4 2 2 2 3 2 3 2 2" xfId="4269"/>
    <cellStyle name="Comma 4 2 2 2 3 2 3 2 2 2" xfId="4270"/>
    <cellStyle name="Comma 4 2 2 2 3 2 3 2 2 2 2" xfId="4271"/>
    <cellStyle name="Comma 4 2 2 2 3 2 3 2 2 2 2 2" xfId="29778"/>
    <cellStyle name="Comma 4 2 2 2 3 2 3 2 2 2 3" xfId="29777"/>
    <cellStyle name="Comma 4 2 2 2 3 2 3 2 2 3" xfId="4272"/>
    <cellStyle name="Comma 4 2 2 2 3 2 3 2 2 3 2" xfId="29779"/>
    <cellStyle name="Comma 4 2 2 2 3 2 3 2 2 4" xfId="29776"/>
    <cellStyle name="Comma 4 2 2 2 3 2 3 2 3" xfId="4273"/>
    <cellStyle name="Comma 4 2 2 2 3 2 3 2 3 2" xfId="4274"/>
    <cellStyle name="Comma 4 2 2 2 3 2 3 2 3 2 2" xfId="29781"/>
    <cellStyle name="Comma 4 2 2 2 3 2 3 2 3 3" xfId="29780"/>
    <cellStyle name="Comma 4 2 2 2 3 2 3 2 4" xfId="4275"/>
    <cellStyle name="Comma 4 2 2 2 3 2 3 2 4 2" xfId="29782"/>
    <cellStyle name="Comma 4 2 2 2 3 2 3 2 5" xfId="29775"/>
    <cellStyle name="Comma 4 2 2 2 3 2 3 3" xfId="4276"/>
    <cellStyle name="Comma 4 2 2 2 3 2 3 3 2" xfId="4277"/>
    <cellStyle name="Comma 4 2 2 2 3 2 3 3 2 2" xfId="4278"/>
    <cellStyle name="Comma 4 2 2 2 3 2 3 3 2 2 2" xfId="29785"/>
    <cellStyle name="Comma 4 2 2 2 3 2 3 3 2 3" xfId="29784"/>
    <cellStyle name="Comma 4 2 2 2 3 2 3 3 3" xfId="4279"/>
    <cellStyle name="Comma 4 2 2 2 3 2 3 3 3 2" xfId="29786"/>
    <cellStyle name="Comma 4 2 2 2 3 2 3 3 4" xfId="29783"/>
    <cellStyle name="Comma 4 2 2 2 3 2 3 4" xfId="4280"/>
    <cellStyle name="Comma 4 2 2 2 3 2 3 4 2" xfId="4281"/>
    <cellStyle name="Comma 4 2 2 2 3 2 3 4 2 2" xfId="29788"/>
    <cellStyle name="Comma 4 2 2 2 3 2 3 4 3" xfId="29787"/>
    <cellStyle name="Comma 4 2 2 2 3 2 3 5" xfId="4282"/>
    <cellStyle name="Comma 4 2 2 2 3 2 3 5 2" xfId="29789"/>
    <cellStyle name="Comma 4 2 2 2 3 2 3 6" xfId="29774"/>
    <cellStyle name="Comma 4 2 2 2 3 2 4" xfId="4283"/>
    <cellStyle name="Comma 4 2 2 2 3 2 4 2" xfId="4284"/>
    <cellStyle name="Comma 4 2 2 2 3 2 4 2 2" xfId="4285"/>
    <cellStyle name="Comma 4 2 2 2 3 2 4 2 2 2" xfId="4286"/>
    <cellStyle name="Comma 4 2 2 2 3 2 4 2 2 2 2" xfId="29793"/>
    <cellStyle name="Comma 4 2 2 2 3 2 4 2 2 3" xfId="29792"/>
    <cellStyle name="Comma 4 2 2 2 3 2 4 2 3" xfId="4287"/>
    <cellStyle name="Comma 4 2 2 2 3 2 4 2 3 2" xfId="29794"/>
    <cellStyle name="Comma 4 2 2 2 3 2 4 2 4" xfId="29791"/>
    <cellStyle name="Comma 4 2 2 2 3 2 4 3" xfId="4288"/>
    <cellStyle name="Comma 4 2 2 2 3 2 4 3 2" xfId="4289"/>
    <cellStyle name="Comma 4 2 2 2 3 2 4 3 2 2" xfId="29796"/>
    <cellStyle name="Comma 4 2 2 2 3 2 4 3 3" xfId="29795"/>
    <cellStyle name="Comma 4 2 2 2 3 2 4 4" xfId="4290"/>
    <cellStyle name="Comma 4 2 2 2 3 2 4 4 2" xfId="29797"/>
    <cellStyle name="Comma 4 2 2 2 3 2 4 5" xfId="29790"/>
    <cellStyle name="Comma 4 2 2 2 3 2 5" xfId="4291"/>
    <cellStyle name="Comma 4 2 2 2 3 2 5 2" xfId="4292"/>
    <cellStyle name="Comma 4 2 2 2 3 2 5 2 2" xfId="4293"/>
    <cellStyle name="Comma 4 2 2 2 3 2 5 2 2 2" xfId="29800"/>
    <cellStyle name="Comma 4 2 2 2 3 2 5 2 3" xfId="29799"/>
    <cellStyle name="Comma 4 2 2 2 3 2 5 3" xfId="4294"/>
    <cellStyle name="Comma 4 2 2 2 3 2 5 3 2" xfId="29801"/>
    <cellStyle name="Comma 4 2 2 2 3 2 5 4" xfId="29798"/>
    <cellStyle name="Comma 4 2 2 2 3 2 6" xfId="4295"/>
    <cellStyle name="Comma 4 2 2 2 3 2 6 2" xfId="4296"/>
    <cellStyle name="Comma 4 2 2 2 3 2 6 2 2" xfId="29803"/>
    <cellStyle name="Comma 4 2 2 2 3 2 6 3" xfId="29802"/>
    <cellStyle name="Comma 4 2 2 2 3 2 7" xfId="4297"/>
    <cellStyle name="Comma 4 2 2 2 3 2 7 2" xfId="29804"/>
    <cellStyle name="Comma 4 2 2 2 3 2 8" xfId="28929"/>
    <cellStyle name="Comma 4 2 2 2 3 2 9" xfId="29757"/>
    <cellStyle name="Comma 4 2 2 2 3 3" xfId="4298"/>
    <cellStyle name="Comma 4 2 2 2 3 3 2" xfId="4299"/>
    <cellStyle name="Comma 4 2 2 2 3 3 2 2" xfId="4300"/>
    <cellStyle name="Comma 4 2 2 2 3 3 2 2 2" xfId="4301"/>
    <cellStyle name="Comma 4 2 2 2 3 3 2 2 2 2" xfId="4302"/>
    <cellStyle name="Comma 4 2 2 2 3 3 2 2 2 2 2" xfId="29809"/>
    <cellStyle name="Comma 4 2 2 2 3 3 2 2 2 3" xfId="29808"/>
    <cellStyle name="Comma 4 2 2 2 3 3 2 2 3" xfId="4303"/>
    <cellStyle name="Comma 4 2 2 2 3 3 2 2 3 2" xfId="29810"/>
    <cellStyle name="Comma 4 2 2 2 3 3 2 2 4" xfId="29807"/>
    <cellStyle name="Comma 4 2 2 2 3 3 2 3" xfId="4304"/>
    <cellStyle name="Comma 4 2 2 2 3 3 2 3 2" xfId="4305"/>
    <cellStyle name="Comma 4 2 2 2 3 3 2 3 2 2" xfId="29812"/>
    <cellStyle name="Comma 4 2 2 2 3 3 2 3 3" xfId="29811"/>
    <cellStyle name="Comma 4 2 2 2 3 3 2 4" xfId="4306"/>
    <cellStyle name="Comma 4 2 2 2 3 3 2 4 2" xfId="29813"/>
    <cellStyle name="Comma 4 2 2 2 3 3 2 5" xfId="29806"/>
    <cellStyle name="Comma 4 2 2 2 3 3 3" xfId="4307"/>
    <cellStyle name="Comma 4 2 2 2 3 3 3 2" xfId="4308"/>
    <cellStyle name="Comma 4 2 2 2 3 3 3 2 2" xfId="4309"/>
    <cellStyle name="Comma 4 2 2 2 3 3 3 2 2 2" xfId="29816"/>
    <cellStyle name="Comma 4 2 2 2 3 3 3 2 3" xfId="29815"/>
    <cellStyle name="Comma 4 2 2 2 3 3 3 3" xfId="4310"/>
    <cellStyle name="Comma 4 2 2 2 3 3 3 3 2" xfId="29817"/>
    <cellStyle name="Comma 4 2 2 2 3 3 3 4" xfId="29814"/>
    <cellStyle name="Comma 4 2 2 2 3 3 4" xfId="4311"/>
    <cellStyle name="Comma 4 2 2 2 3 3 4 2" xfId="4312"/>
    <cellStyle name="Comma 4 2 2 2 3 3 4 2 2" xfId="29819"/>
    <cellStyle name="Comma 4 2 2 2 3 3 4 3" xfId="29818"/>
    <cellStyle name="Comma 4 2 2 2 3 3 5" xfId="4313"/>
    <cellStyle name="Comma 4 2 2 2 3 3 5 2" xfId="29820"/>
    <cellStyle name="Comma 4 2 2 2 3 3 6" xfId="29805"/>
    <cellStyle name="Comma 4 2 2 2 3 4" xfId="4314"/>
    <cellStyle name="Comma 4 2 2 2 3 4 2" xfId="4315"/>
    <cellStyle name="Comma 4 2 2 2 3 4 2 2" xfId="4316"/>
    <cellStyle name="Comma 4 2 2 2 3 4 2 2 2" xfId="4317"/>
    <cellStyle name="Comma 4 2 2 2 3 4 2 2 2 2" xfId="4318"/>
    <cellStyle name="Comma 4 2 2 2 3 4 2 2 2 2 2" xfId="29825"/>
    <cellStyle name="Comma 4 2 2 2 3 4 2 2 2 3" xfId="29824"/>
    <cellStyle name="Comma 4 2 2 2 3 4 2 2 3" xfId="4319"/>
    <cellStyle name="Comma 4 2 2 2 3 4 2 2 3 2" xfId="29826"/>
    <cellStyle name="Comma 4 2 2 2 3 4 2 2 4" xfId="29823"/>
    <cellStyle name="Comma 4 2 2 2 3 4 2 3" xfId="4320"/>
    <cellStyle name="Comma 4 2 2 2 3 4 2 3 2" xfId="4321"/>
    <cellStyle name="Comma 4 2 2 2 3 4 2 3 2 2" xfId="29828"/>
    <cellStyle name="Comma 4 2 2 2 3 4 2 3 3" xfId="29827"/>
    <cellStyle name="Comma 4 2 2 2 3 4 2 4" xfId="4322"/>
    <cellStyle name="Comma 4 2 2 2 3 4 2 4 2" xfId="29829"/>
    <cellStyle name="Comma 4 2 2 2 3 4 2 5" xfId="29822"/>
    <cellStyle name="Comma 4 2 2 2 3 4 3" xfId="4323"/>
    <cellStyle name="Comma 4 2 2 2 3 4 3 2" xfId="4324"/>
    <cellStyle name="Comma 4 2 2 2 3 4 3 2 2" xfId="4325"/>
    <cellStyle name="Comma 4 2 2 2 3 4 3 2 2 2" xfId="29832"/>
    <cellStyle name="Comma 4 2 2 2 3 4 3 2 3" xfId="29831"/>
    <cellStyle name="Comma 4 2 2 2 3 4 3 3" xfId="4326"/>
    <cellStyle name="Comma 4 2 2 2 3 4 3 3 2" xfId="29833"/>
    <cellStyle name="Comma 4 2 2 2 3 4 3 4" xfId="29830"/>
    <cellStyle name="Comma 4 2 2 2 3 4 4" xfId="4327"/>
    <cellStyle name="Comma 4 2 2 2 3 4 4 2" xfId="4328"/>
    <cellStyle name="Comma 4 2 2 2 3 4 4 2 2" xfId="29835"/>
    <cellStyle name="Comma 4 2 2 2 3 4 4 3" xfId="29834"/>
    <cellStyle name="Comma 4 2 2 2 3 4 5" xfId="4329"/>
    <cellStyle name="Comma 4 2 2 2 3 4 5 2" xfId="29836"/>
    <cellStyle name="Comma 4 2 2 2 3 4 6" xfId="29821"/>
    <cellStyle name="Comma 4 2 2 2 3 5" xfId="4330"/>
    <cellStyle name="Comma 4 2 2 2 3 5 2" xfId="4331"/>
    <cellStyle name="Comma 4 2 2 2 3 5 2 2" xfId="4332"/>
    <cellStyle name="Comma 4 2 2 2 3 5 2 2 2" xfId="4333"/>
    <cellStyle name="Comma 4 2 2 2 3 5 2 2 2 2" xfId="4334"/>
    <cellStyle name="Comma 4 2 2 2 3 5 2 2 2 2 2" xfId="29841"/>
    <cellStyle name="Comma 4 2 2 2 3 5 2 2 2 3" xfId="29840"/>
    <cellStyle name="Comma 4 2 2 2 3 5 2 2 3" xfId="4335"/>
    <cellStyle name="Comma 4 2 2 2 3 5 2 2 3 2" xfId="29842"/>
    <cellStyle name="Comma 4 2 2 2 3 5 2 2 4" xfId="29839"/>
    <cellStyle name="Comma 4 2 2 2 3 5 2 3" xfId="4336"/>
    <cellStyle name="Comma 4 2 2 2 3 5 2 3 2" xfId="4337"/>
    <cellStyle name="Comma 4 2 2 2 3 5 2 3 2 2" xfId="29844"/>
    <cellStyle name="Comma 4 2 2 2 3 5 2 3 3" xfId="29843"/>
    <cellStyle name="Comma 4 2 2 2 3 5 2 4" xfId="4338"/>
    <cellStyle name="Comma 4 2 2 2 3 5 2 4 2" xfId="29845"/>
    <cellStyle name="Comma 4 2 2 2 3 5 2 5" xfId="29838"/>
    <cellStyle name="Comma 4 2 2 2 3 5 3" xfId="4339"/>
    <cellStyle name="Comma 4 2 2 2 3 5 3 2" xfId="4340"/>
    <cellStyle name="Comma 4 2 2 2 3 5 3 2 2" xfId="4341"/>
    <cellStyle name="Comma 4 2 2 2 3 5 3 2 2 2" xfId="29848"/>
    <cellStyle name="Comma 4 2 2 2 3 5 3 2 3" xfId="29847"/>
    <cellStyle name="Comma 4 2 2 2 3 5 3 3" xfId="4342"/>
    <cellStyle name="Comma 4 2 2 2 3 5 3 3 2" xfId="29849"/>
    <cellStyle name="Comma 4 2 2 2 3 5 3 4" xfId="29846"/>
    <cellStyle name="Comma 4 2 2 2 3 5 4" xfId="4343"/>
    <cellStyle name="Comma 4 2 2 2 3 5 4 2" xfId="4344"/>
    <cellStyle name="Comma 4 2 2 2 3 5 4 2 2" xfId="29851"/>
    <cellStyle name="Comma 4 2 2 2 3 5 4 3" xfId="29850"/>
    <cellStyle name="Comma 4 2 2 2 3 5 5" xfId="4345"/>
    <cellStyle name="Comma 4 2 2 2 3 5 5 2" xfId="29852"/>
    <cellStyle name="Comma 4 2 2 2 3 5 6" xfId="29837"/>
    <cellStyle name="Comma 4 2 2 2 3 6" xfId="4346"/>
    <cellStyle name="Comma 4 2 2 2 3 6 2" xfId="4347"/>
    <cellStyle name="Comma 4 2 2 2 3 6 2 2" xfId="4348"/>
    <cellStyle name="Comma 4 2 2 2 3 6 2 2 2" xfId="4349"/>
    <cellStyle name="Comma 4 2 2 2 3 6 2 2 2 2" xfId="29856"/>
    <cellStyle name="Comma 4 2 2 2 3 6 2 2 3" xfId="29855"/>
    <cellStyle name="Comma 4 2 2 2 3 6 2 3" xfId="4350"/>
    <cellStyle name="Comma 4 2 2 2 3 6 2 3 2" xfId="29857"/>
    <cellStyle name="Comma 4 2 2 2 3 6 2 4" xfId="29854"/>
    <cellStyle name="Comma 4 2 2 2 3 6 3" xfId="4351"/>
    <cellStyle name="Comma 4 2 2 2 3 6 3 2" xfId="4352"/>
    <cellStyle name="Comma 4 2 2 2 3 6 3 2 2" xfId="29859"/>
    <cellStyle name="Comma 4 2 2 2 3 6 3 3" xfId="29858"/>
    <cellStyle name="Comma 4 2 2 2 3 6 4" xfId="4353"/>
    <cellStyle name="Comma 4 2 2 2 3 6 4 2" xfId="29860"/>
    <cellStyle name="Comma 4 2 2 2 3 6 5" xfId="29853"/>
    <cellStyle name="Comma 4 2 2 2 3 7" xfId="4354"/>
    <cellStyle name="Comma 4 2 2 2 3 7 2" xfId="4355"/>
    <cellStyle name="Comma 4 2 2 2 3 7 2 2" xfId="4356"/>
    <cellStyle name="Comma 4 2 2 2 3 7 2 2 2" xfId="29863"/>
    <cellStyle name="Comma 4 2 2 2 3 7 2 3" xfId="29862"/>
    <cellStyle name="Comma 4 2 2 2 3 7 3" xfId="4357"/>
    <cellStyle name="Comma 4 2 2 2 3 7 3 2" xfId="29864"/>
    <cellStyle name="Comma 4 2 2 2 3 7 4" xfId="29861"/>
    <cellStyle name="Comma 4 2 2 2 3 8" xfId="4358"/>
    <cellStyle name="Comma 4 2 2 2 3 8 2" xfId="4359"/>
    <cellStyle name="Comma 4 2 2 2 3 8 2 2" xfId="29866"/>
    <cellStyle name="Comma 4 2 2 2 3 8 3" xfId="29865"/>
    <cellStyle name="Comma 4 2 2 2 3 9" xfId="4360"/>
    <cellStyle name="Comma 4 2 2 2 3 9 2" xfId="4361"/>
    <cellStyle name="Comma 4 2 2 2 3 9 2 2" xfId="29868"/>
    <cellStyle name="Comma 4 2 2 2 3 9 3" xfId="29867"/>
    <cellStyle name="Comma 4 2 2 2 4" xfId="4362"/>
    <cellStyle name="Comma 4 2 2 2 4 2" xfId="4363"/>
    <cellStyle name="Comma 4 2 2 2 4 2 2" xfId="4364"/>
    <cellStyle name="Comma 4 2 2 2 4 2 2 2" xfId="4365"/>
    <cellStyle name="Comma 4 2 2 2 4 2 2 2 2" xfId="4366"/>
    <cellStyle name="Comma 4 2 2 2 4 2 2 2 2 2" xfId="4367"/>
    <cellStyle name="Comma 4 2 2 2 4 2 2 2 2 2 2" xfId="29874"/>
    <cellStyle name="Comma 4 2 2 2 4 2 2 2 2 3" xfId="29873"/>
    <cellStyle name="Comma 4 2 2 2 4 2 2 2 3" xfId="4368"/>
    <cellStyle name="Comma 4 2 2 2 4 2 2 2 3 2" xfId="29875"/>
    <cellStyle name="Comma 4 2 2 2 4 2 2 2 4" xfId="29872"/>
    <cellStyle name="Comma 4 2 2 2 4 2 2 3" xfId="4369"/>
    <cellStyle name="Comma 4 2 2 2 4 2 2 3 2" xfId="4370"/>
    <cellStyle name="Comma 4 2 2 2 4 2 2 3 2 2" xfId="29877"/>
    <cellStyle name="Comma 4 2 2 2 4 2 2 3 3" xfId="29876"/>
    <cellStyle name="Comma 4 2 2 2 4 2 2 4" xfId="4371"/>
    <cellStyle name="Comma 4 2 2 2 4 2 2 4 2" xfId="29878"/>
    <cellStyle name="Comma 4 2 2 2 4 2 2 5" xfId="29871"/>
    <cellStyle name="Comma 4 2 2 2 4 2 3" xfId="4372"/>
    <cellStyle name="Comma 4 2 2 2 4 2 3 2" xfId="4373"/>
    <cellStyle name="Comma 4 2 2 2 4 2 3 2 2" xfId="4374"/>
    <cellStyle name="Comma 4 2 2 2 4 2 3 2 2 2" xfId="29881"/>
    <cellStyle name="Comma 4 2 2 2 4 2 3 2 3" xfId="29880"/>
    <cellStyle name="Comma 4 2 2 2 4 2 3 3" xfId="4375"/>
    <cellStyle name="Comma 4 2 2 2 4 2 3 3 2" xfId="29882"/>
    <cellStyle name="Comma 4 2 2 2 4 2 3 4" xfId="29879"/>
    <cellStyle name="Comma 4 2 2 2 4 2 4" xfId="4376"/>
    <cellStyle name="Comma 4 2 2 2 4 2 4 2" xfId="4377"/>
    <cellStyle name="Comma 4 2 2 2 4 2 4 2 2" xfId="29884"/>
    <cellStyle name="Comma 4 2 2 2 4 2 4 3" xfId="29883"/>
    <cellStyle name="Comma 4 2 2 2 4 2 5" xfId="4378"/>
    <cellStyle name="Comma 4 2 2 2 4 2 5 2" xfId="29885"/>
    <cellStyle name="Comma 4 2 2 2 4 2 6" xfId="29870"/>
    <cellStyle name="Comma 4 2 2 2 4 3" xfId="4379"/>
    <cellStyle name="Comma 4 2 2 2 4 3 2" xfId="4380"/>
    <cellStyle name="Comma 4 2 2 2 4 3 2 2" xfId="4381"/>
    <cellStyle name="Comma 4 2 2 2 4 3 2 2 2" xfId="4382"/>
    <cellStyle name="Comma 4 2 2 2 4 3 2 2 2 2" xfId="4383"/>
    <cellStyle name="Comma 4 2 2 2 4 3 2 2 2 2 2" xfId="29890"/>
    <cellStyle name="Comma 4 2 2 2 4 3 2 2 2 3" xfId="29889"/>
    <cellStyle name="Comma 4 2 2 2 4 3 2 2 3" xfId="4384"/>
    <cellStyle name="Comma 4 2 2 2 4 3 2 2 3 2" xfId="29891"/>
    <cellStyle name="Comma 4 2 2 2 4 3 2 2 4" xfId="29888"/>
    <cellStyle name="Comma 4 2 2 2 4 3 2 3" xfId="4385"/>
    <cellStyle name="Comma 4 2 2 2 4 3 2 3 2" xfId="4386"/>
    <cellStyle name="Comma 4 2 2 2 4 3 2 3 2 2" xfId="29893"/>
    <cellStyle name="Comma 4 2 2 2 4 3 2 3 3" xfId="29892"/>
    <cellStyle name="Comma 4 2 2 2 4 3 2 4" xfId="4387"/>
    <cellStyle name="Comma 4 2 2 2 4 3 2 4 2" xfId="29894"/>
    <cellStyle name="Comma 4 2 2 2 4 3 2 5" xfId="29887"/>
    <cellStyle name="Comma 4 2 2 2 4 3 3" xfId="4388"/>
    <cellStyle name="Comma 4 2 2 2 4 3 3 2" xfId="4389"/>
    <cellStyle name="Comma 4 2 2 2 4 3 3 2 2" xfId="4390"/>
    <cellStyle name="Comma 4 2 2 2 4 3 3 2 2 2" xfId="29897"/>
    <cellStyle name="Comma 4 2 2 2 4 3 3 2 3" xfId="29896"/>
    <cellStyle name="Comma 4 2 2 2 4 3 3 3" xfId="4391"/>
    <cellStyle name="Comma 4 2 2 2 4 3 3 3 2" xfId="29898"/>
    <cellStyle name="Comma 4 2 2 2 4 3 3 4" xfId="29895"/>
    <cellStyle name="Comma 4 2 2 2 4 3 4" xfId="4392"/>
    <cellStyle name="Comma 4 2 2 2 4 3 4 2" xfId="4393"/>
    <cellStyle name="Comma 4 2 2 2 4 3 4 2 2" xfId="29900"/>
    <cellStyle name="Comma 4 2 2 2 4 3 4 3" xfId="29899"/>
    <cellStyle name="Comma 4 2 2 2 4 3 5" xfId="4394"/>
    <cellStyle name="Comma 4 2 2 2 4 3 5 2" xfId="29901"/>
    <cellStyle name="Comma 4 2 2 2 4 3 6" xfId="29886"/>
    <cellStyle name="Comma 4 2 2 2 4 4" xfId="4395"/>
    <cellStyle name="Comma 4 2 2 2 4 4 2" xfId="4396"/>
    <cellStyle name="Comma 4 2 2 2 4 4 2 2" xfId="4397"/>
    <cellStyle name="Comma 4 2 2 2 4 4 2 2 2" xfId="4398"/>
    <cellStyle name="Comma 4 2 2 2 4 4 2 2 2 2" xfId="29905"/>
    <cellStyle name="Comma 4 2 2 2 4 4 2 2 3" xfId="29904"/>
    <cellStyle name="Comma 4 2 2 2 4 4 2 3" xfId="4399"/>
    <cellStyle name="Comma 4 2 2 2 4 4 2 3 2" xfId="29906"/>
    <cellStyle name="Comma 4 2 2 2 4 4 2 4" xfId="29903"/>
    <cellStyle name="Comma 4 2 2 2 4 4 3" xfId="4400"/>
    <cellStyle name="Comma 4 2 2 2 4 4 3 2" xfId="4401"/>
    <cellStyle name="Comma 4 2 2 2 4 4 3 2 2" xfId="29908"/>
    <cellStyle name="Comma 4 2 2 2 4 4 3 3" xfId="29907"/>
    <cellStyle name="Comma 4 2 2 2 4 4 4" xfId="4402"/>
    <cellStyle name="Comma 4 2 2 2 4 4 4 2" xfId="29909"/>
    <cellStyle name="Comma 4 2 2 2 4 4 5" xfId="29902"/>
    <cellStyle name="Comma 4 2 2 2 4 5" xfId="4403"/>
    <cellStyle name="Comma 4 2 2 2 4 5 2" xfId="4404"/>
    <cellStyle name="Comma 4 2 2 2 4 5 2 2" xfId="4405"/>
    <cellStyle name="Comma 4 2 2 2 4 5 2 2 2" xfId="29912"/>
    <cellStyle name="Comma 4 2 2 2 4 5 2 3" xfId="29911"/>
    <cellStyle name="Comma 4 2 2 2 4 5 3" xfId="4406"/>
    <cellStyle name="Comma 4 2 2 2 4 5 3 2" xfId="29913"/>
    <cellStyle name="Comma 4 2 2 2 4 5 4" xfId="29910"/>
    <cellStyle name="Comma 4 2 2 2 4 6" xfId="4407"/>
    <cellStyle name="Comma 4 2 2 2 4 6 2" xfId="4408"/>
    <cellStyle name="Comma 4 2 2 2 4 6 2 2" xfId="29915"/>
    <cellStyle name="Comma 4 2 2 2 4 6 3" xfId="29914"/>
    <cellStyle name="Comma 4 2 2 2 4 7" xfId="4409"/>
    <cellStyle name="Comma 4 2 2 2 4 7 2" xfId="29916"/>
    <cellStyle name="Comma 4 2 2 2 4 8" xfId="28930"/>
    <cellStyle name="Comma 4 2 2 2 4 9" xfId="29869"/>
    <cellStyle name="Comma 4 2 2 2 5" xfId="4410"/>
    <cellStyle name="Comma 4 2 2 2 5 2" xfId="4411"/>
    <cellStyle name="Comma 4 2 2 2 5 2 2" xfId="4412"/>
    <cellStyle name="Comma 4 2 2 2 5 2 2 2" xfId="4413"/>
    <cellStyle name="Comma 4 2 2 2 5 2 2 2 2" xfId="4414"/>
    <cellStyle name="Comma 4 2 2 2 5 2 2 2 2 2" xfId="29921"/>
    <cellStyle name="Comma 4 2 2 2 5 2 2 2 3" xfId="29920"/>
    <cellStyle name="Comma 4 2 2 2 5 2 2 3" xfId="4415"/>
    <cellStyle name="Comma 4 2 2 2 5 2 2 3 2" xfId="29922"/>
    <cellStyle name="Comma 4 2 2 2 5 2 2 4" xfId="29919"/>
    <cellStyle name="Comma 4 2 2 2 5 2 3" xfId="4416"/>
    <cellStyle name="Comma 4 2 2 2 5 2 3 2" xfId="4417"/>
    <cellStyle name="Comma 4 2 2 2 5 2 3 2 2" xfId="29924"/>
    <cellStyle name="Comma 4 2 2 2 5 2 3 3" xfId="29923"/>
    <cellStyle name="Comma 4 2 2 2 5 2 4" xfId="4418"/>
    <cellStyle name="Comma 4 2 2 2 5 2 4 2" xfId="29925"/>
    <cellStyle name="Comma 4 2 2 2 5 2 5" xfId="29918"/>
    <cellStyle name="Comma 4 2 2 2 5 3" xfId="4419"/>
    <cellStyle name="Comma 4 2 2 2 5 3 2" xfId="4420"/>
    <cellStyle name="Comma 4 2 2 2 5 3 2 2" xfId="4421"/>
    <cellStyle name="Comma 4 2 2 2 5 3 2 2 2" xfId="29928"/>
    <cellStyle name="Comma 4 2 2 2 5 3 2 3" xfId="29927"/>
    <cellStyle name="Comma 4 2 2 2 5 3 3" xfId="4422"/>
    <cellStyle name="Comma 4 2 2 2 5 3 3 2" xfId="29929"/>
    <cellStyle name="Comma 4 2 2 2 5 3 4" xfId="29926"/>
    <cellStyle name="Comma 4 2 2 2 5 4" xfId="4423"/>
    <cellStyle name="Comma 4 2 2 2 5 4 2" xfId="4424"/>
    <cellStyle name="Comma 4 2 2 2 5 4 2 2" xfId="29931"/>
    <cellStyle name="Comma 4 2 2 2 5 4 3" xfId="29930"/>
    <cellStyle name="Comma 4 2 2 2 5 5" xfId="4425"/>
    <cellStyle name="Comma 4 2 2 2 5 5 2" xfId="29932"/>
    <cellStyle name="Comma 4 2 2 2 5 6" xfId="29917"/>
    <cellStyle name="Comma 4 2 2 2 6" xfId="4426"/>
    <cellStyle name="Comma 4 2 2 2 6 2" xfId="4427"/>
    <cellStyle name="Comma 4 2 2 2 6 2 2" xfId="4428"/>
    <cellStyle name="Comma 4 2 2 2 6 2 2 2" xfId="4429"/>
    <cellStyle name="Comma 4 2 2 2 6 2 2 2 2" xfId="4430"/>
    <cellStyle name="Comma 4 2 2 2 6 2 2 2 2 2" xfId="29937"/>
    <cellStyle name="Comma 4 2 2 2 6 2 2 2 3" xfId="29936"/>
    <cellStyle name="Comma 4 2 2 2 6 2 2 3" xfId="4431"/>
    <cellStyle name="Comma 4 2 2 2 6 2 2 3 2" xfId="29938"/>
    <cellStyle name="Comma 4 2 2 2 6 2 2 4" xfId="29935"/>
    <cellStyle name="Comma 4 2 2 2 6 2 3" xfId="4432"/>
    <cellStyle name="Comma 4 2 2 2 6 2 3 2" xfId="4433"/>
    <cellStyle name="Comma 4 2 2 2 6 2 3 2 2" xfId="29940"/>
    <cellStyle name="Comma 4 2 2 2 6 2 3 3" xfId="29939"/>
    <cellStyle name="Comma 4 2 2 2 6 2 4" xfId="4434"/>
    <cellStyle name="Comma 4 2 2 2 6 2 4 2" xfId="29941"/>
    <cellStyle name="Comma 4 2 2 2 6 2 5" xfId="29934"/>
    <cellStyle name="Comma 4 2 2 2 6 3" xfId="4435"/>
    <cellStyle name="Comma 4 2 2 2 6 3 2" xfId="4436"/>
    <cellStyle name="Comma 4 2 2 2 6 3 2 2" xfId="4437"/>
    <cellStyle name="Comma 4 2 2 2 6 3 2 2 2" xfId="29944"/>
    <cellStyle name="Comma 4 2 2 2 6 3 2 3" xfId="29943"/>
    <cellStyle name="Comma 4 2 2 2 6 3 3" xfId="4438"/>
    <cellStyle name="Comma 4 2 2 2 6 3 3 2" xfId="29945"/>
    <cellStyle name="Comma 4 2 2 2 6 3 4" xfId="29942"/>
    <cellStyle name="Comma 4 2 2 2 6 4" xfId="4439"/>
    <cellStyle name="Comma 4 2 2 2 6 4 2" xfId="4440"/>
    <cellStyle name="Comma 4 2 2 2 6 4 2 2" xfId="29947"/>
    <cellStyle name="Comma 4 2 2 2 6 4 3" xfId="29946"/>
    <cellStyle name="Comma 4 2 2 2 6 5" xfId="4441"/>
    <cellStyle name="Comma 4 2 2 2 6 5 2" xfId="29948"/>
    <cellStyle name="Comma 4 2 2 2 6 6" xfId="29933"/>
    <cellStyle name="Comma 4 2 2 2 7" xfId="4442"/>
    <cellStyle name="Comma 4 2 2 2 7 2" xfId="4443"/>
    <cellStyle name="Comma 4 2 2 2 7 2 2" xfId="4444"/>
    <cellStyle name="Comma 4 2 2 2 7 2 2 2" xfId="4445"/>
    <cellStyle name="Comma 4 2 2 2 7 2 2 2 2" xfId="4446"/>
    <cellStyle name="Comma 4 2 2 2 7 2 2 2 2 2" xfId="29953"/>
    <cellStyle name="Comma 4 2 2 2 7 2 2 2 3" xfId="29952"/>
    <cellStyle name="Comma 4 2 2 2 7 2 2 3" xfId="4447"/>
    <cellStyle name="Comma 4 2 2 2 7 2 2 3 2" xfId="29954"/>
    <cellStyle name="Comma 4 2 2 2 7 2 2 4" xfId="29951"/>
    <cellStyle name="Comma 4 2 2 2 7 2 3" xfId="4448"/>
    <cellStyle name="Comma 4 2 2 2 7 2 3 2" xfId="4449"/>
    <cellStyle name="Comma 4 2 2 2 7 2 3 2 2" xfId="29956"/>
    <cellStyle name="Comma 4 2 2 2 7 2 3 3" xfId="29955"/>
    <cellStyle name="Comma 4 2 2 2 7 2 4" xfId="4450"/>
    <cellStyle name="Comma 4 2 2 2 7 2 4 2" xfId="29957"/>
    <cellStyle name="Comma 4 2 2 2 7 2 5" xfId="29950"/>
    <cellStyle name="Comma 4 2 2 2 7 3" xfId="4451"/>
    <cellStyle name="Comma 4 2 2 2 7 3 2" xfId="4452"/>
    <cellStyle name="Comma 4 2 2 2 7 3 2 2" xfId="4453"/>
    <cellStyle name="Comma 4 2 2 2 7 3 2 2 2" xfId="29960"/>
    <cellStyle name="Comma 4 2 2 2 7 3 2 3" xfId="29959"/>
    <cellStyle name="Comma 4 2 2 2 7 3 3" xfId="4454"/>
    <cellStyle name="Comma 4 2 2 2 7 3 3 2" xfId="29961"/>
    <cellStyle name="Comma 4 2 2 2 7 3 4" xfId="29958"/>
    <cellStyle name="Comma 4 2 2 2 7 4" xfId="4455"/>
    <cellStyle name="Comma 4 2 2 2 7 4 2" xfId="4456"/>
    <cellStyle name="Comma 4 2 2 2 7 4 2 2" xfId="29963"/>
    <cellStyle name="Comma 4 2 2 2 7 4 3" xfId="29962"/>
    <cellStyle name="Comma 4 2 2 2 7 5" xfId="4457"/>
    <cellStyle name="Comma 4 2 2 2 7 5 2" xfId="29964"/>
    <cellStyle name="Comma 4 2 2 2 7 6" xfId="29949"/>
    <cellStyle name="Comma 4 2 2 2 8" xfId="4458"/>
    <cellStyle name="Comma 4 2 2 2 8 2" xfId="4459"/>
    <cellStyle name="Comma 4 2 2 2 8 2 2" xfId="4460"/>
    <cellStyle name="Comma 4 2 2 2 8 2 2 2" xfId="4461"/>
    <cellStyle name="Comma 4 2 2 2 8 2 2 2 2" xfId="29968"/>
    <cellStyle name="Comma 4 2 2 2 8 2 2 3" xfId="29967"/>
    <cellStyle name="Comma 4 2 2 2 8 2 3" xfId="4462"/>
    <cellStyle name="Comma 4 2 2 2 8 2 3 2" xfId="29969"/>
    <cellStyle name="Comma 4 2 2 2 8 2 4" xfId="29966"/>
    <cellStyle name="Comma 4 2 2 2 8 3" xfId="4463"/>
    <cellStyle name="Comma 4 2 2 2 8 3 2" xfId="4464"/>
    <cellStyle name="Comma 4 2 2 2 8 3 2 2" xfId="29971"/>
    <cellStyle name="Comma 4 2 2 2 8 3 3" xfId="29970"/>
    <cellStyle name="Comma 4 2 2 2 8 4" xfId="4465"/>
    <cellStyle name="Comma 4 2 2 2 8 4 2" xfId="29972"/>
    <cellStyle name="Comma 4 2 2 2 8 5" xfId="29965"/>
    <cellStyle name="Comma 4 2 2 2 9" xfId="4466"/>
    <cellStyle name="Comma 4 2 2 2 9 2" xfId="4467"/>
    <cellStyle name="Comma 4 2 2 2 9 2 2" xfId="4468"/>
    <cellStyle name="Comma 4 2 2 2 9 2 2 2" xfId="29975"/>
    <cellStyle name="Comma 4 2 2 2 9 2 3" xfId="29974"/>
    <cellStyle name="Comma 4 2 2 2 9 3" xfId="4469"/>
    <cellStyle name="Comma 4 2 2 2 9 3 2" xfId="29976"/>
    <cellStyle name="Comma 4 2 2 2 9 4" xfId="29973"/>
    <cellStyle name="Comma 4 2 2 3" xfId="4470"/>
    <cellStyle name="Comma 4 2 2 3 10" xfId="4471"/>
    <cellStyle name="Comma 4 2 2 3 10 2" xfId="4472"/>
    <cellStyle name="Comma 4 2 2 3 10 2 2" xfId="29979"/>
    <cellStyle name="Comma 4 2 2 3 10 3" xfId="29978"/>
    <cellStyle name="Comma 4 2 2 3 11" xfId="4473"/>
    <cellStyle name="Comma 4 2 2 3 11 2" xfId="29980"/>
    <cellStyle name="Comma 4 2 2 3 12" xfId="28931"/>
    <cellStyle name="Comma 4 2 2 3 13" xfId="29977"/>
    <cellStyle name="Comma 4 2 2 3 2" xfId="4474"/>
    <cellStyle name="Comma 4 2 2 3 2 10" xfId="4475"/>
    <cellStyle name="Comma 4 2 2 3 2 10 2" xfId="29982"/>
    <cellStyle name="Comma 4 2 2 3 2 11" xfId="28932"/>
    <cellStyle name="Comma 4 2 2 3 2 12" xfId="29981"/>
    <cellStyle name="Comma 4 2 2 3 2 2" xfId="4476"/>
    <cellStyle name="Comma 4 2 2 3 2 2 2" xfId="4477"/>
    <cellStyle name="Comma 4 2 2 3 2 2 2 2" xfId="4478"/>
    <cellStyle name="Comma 4 2 2 3 2 2 2 2 2" xfId="4479"/>
    <cellStyle name="Comma 4 2 2 3 2 2 2 2 2 2" xfId="4480"/>
    <cellStyle name="Comma 4 2 2 3 2 2 2 2 2 2 2" xfId="4481"/>
    <cellStyle name="Comma 4 2 2 3 2 2 2 2 2 2 2 2" xfId="29988"/>
    <cellStyle name="Comma 4 2 2 3 2 2 2 2 2 2 3" xfId="29987"/>
    <cellStyle name="Comma 4 2 2 3 2 2 2 2 2 3" xfId="4482"/>
    <cellStyle name="Comma 4 2 2 3 2 2 2 2 2 3 2" xfId="29989"/>
    <cellStyle name="Comma 4 2 2 3 2 2 2 2 2 4" xfId="29986"/>
    <cellStyle name="Comma 4 2 2 3 2 2 2 2 3" xfId="4483"/>
    <cellStyle name="Comma 4 2 2 3 2 2 2 2 3 2" xfId="4484"/>
    <cellStyle name="Comma 4 2 2 3 2 2 2 2 3 2 2" xfId="29991"/>
    <cellStyle name="Comma 4 2 2 3 2 2 2 2 3 3" xfId="29990"/>
    <cellStyle name="Comma 4 2 2 3 2 2 2 2 4" xfId="4485"/>
    <cellStyle name="Comma 4 2 2 3 2 2 2 2 4 2" xfId="29992"/>
    <cellStyle name="Comma 4 2 2 3 2 2 2 2 5" xfId="29985"/>
    <cellStyle name="Comma 4 2 2 3 2 2 2 3" xfId="4486"/>
    <cellStyle name="Comma 4 2 2 3 2 2 2 3 2" xfId="4487"/>
    <cellStyle name="Comma 4 2 2 3 2 2 2 3 2 2" xfId="4488"/>
    <cellStyle name="Comma 4 2 2 3 2 2 2 3 2 2 2" xfId="29995"/>
    <cellStyle name="Comma 4 2 2 3 2 2 2 3 2 3" xfId="29994"/>
    <cellStyle name="Comma 4 2 2 3 2 2 2 3 3" xfId="4489"/>
    <cellStyle name="Comma 4 2 2 3 2 2 2 3 3 2" xfId="29996"/>
    <cellStyle name="Comma 4 2 2 3 2 2 2 3 4" xfId="29993"/>
    <cellStyle name="Comma 4 2 2 3 2 2 2 4" xfId="4490"/>
    <cellStyle name="Comma 4 2 2 3 2 2 2 4 2" xfId="4491"/>
    <cellStyle name="Comma 4 2 2 3 2 2 2 4 2 2" xfId="29998"/>
    <cellStyle name="Comma 4 2 2 3 2 2 2 4 3" xfId="29997"/>
    <cellStyle name="Comma 4 2 2 3 2 2 2 5" xfId="4492"/>
    <cellStyle name="Comma 4 2 2 3 2 2 2 5 2" xfId="29999"/>
    <cellStyle name="Comma 4 2 2 3 2 2 2 6" xfId="29984"/>
    <cellStyle name="Comma 4 2 2 3 2 2 3" xfId="4493"/>
    <cellStyle name="Comma 4 2 2 3 2 2 3 2" xfId="4494"/>
    <cellStyle name="Comma 4 2 2 3 2 2 3 2 2" xfId="4495"/>
    <cellStyle name="Comma 4 2 2 3 2 2 3 2 2 2" xfId="4496"/>
    <cellStyle name="Comma 4 2 2 3 2 2 3 2 2 2 2" xfId="4497"/>
    <cellStyle name="Comma 4 2 2 3 2 2 3 2 2 2 2 2" xfId="30004"/>
    <cellStyle name="Comma 4 2 2 3 2 2 3 2 2 2 3" xfId="30003"/>
    <cellStyle name="Comma 4 2 2 3 2 2 3 2 2 3" xfId="4498"/>
    <cellStyle name="Comma 4 2 2 3 2 2 3 2 2 3 2" xfId="30005"/>
    <cellStyle name="Comma 4 2 2 3 2 2 3 2 2 4" xfId="30002"/>
    <cellStyle name="Comma 4 2 2 3 2 2 3 2 3" xfId="4499"/>
    <cellStyle name="Comma 4 2 2 3 2 2 3 2 3 2" xfId="4500"/>
    <cellStyle name="Comma 4 2 2 3 2 2 3 2 3 2 2" xfId="30007"/>
    <cellStyle name="Comma 4 2 2 3 2 2 3 2 3 3" xfId="30006"/>
    <cellStyle name="Comma 4 2 2 3 2 2 3 2 4" xfId="4501"/>
    <cellStyle name="Comma 4 2 2 3 2 2 3 2 4 2" xfId="30008"/>
    <cellStyle name="Comma 4 2 2 3 2 2 3 2 5" xfId="30001"/>
    <cellStyle name="Comma 4 2 2 3 2 2 3 3" xfId="4502"/>
    <cellStyle name="Comma 4 2 2 3 2 2 3 3 2" xfId="4503"/>
    <cellStyle name="Comma 4 2 2 3 2 2 3 3 2 2" xfId="4504"/>
    <cellStyle name="Comma 4 2 2 3 2 2 3 3 2 2 2" xfId="30011"/>
    <cellStyle name="Comma 4 2 2 3 2 2 3 3 2 3" xfId="30010"/>
    <cellStyle name="Comma 4 2 2 3 2 2 3 3 3" xfId="4505"/>
    <cellStyle name="Comma 4 2 2 3 2 2 3 3 3 2" xfId="30012"/>
    <cellStyle name="Comma 4 2 2 3 2 2 3 3 4" xfId="30009"/>
    <cellStyle name="Comma 4 2 2 3 2 2 3 4" xfId="4506"/>
    <cellStyle name="Comma 4 2 2 3 2 2 3 4 2" xfId="4507"/>
    <cellStyle name="Comma 4 2 2 3 2 2 3 4 2 2" xfId="30014"/>
    <cellStyle name="Comma 4 2 2 3 2 2 3 4 3" xfId="30013"/>
    <cellStyle name="Comma 4 2 2 3 2 2 3 5" xfId="4508"/>
    <cellStyle name="Comma 4 2 2 3 2 2 3 5 2" xfId="30015"/>
    <cellStyle name="Comma 4 2 2 3 2 2 3 6" xfId="30000"/>
    <cellStyle name="Comma 4 2 2 3 2 2 4" xfId="4509"/>
    <cellStyle name="Comma 4 2 2 3 2 2 4 2" xfId="4510"/>
    <cellStyle name="Comma 4 2 2 3 2 2 4 2 2" xfId="4511"/>
    <cellStyle name="Comma 4 2 2 3 2 2 4 2 2 2" xfId="4512"/>
    <cellStyle name="Comma 4 2 2 3 2 2 4 2 2 2 2" xfId="30019"/>
    <cellStyle name="Comma 4 2 2 3 2 2 4 2 2 3" xfId="30018"/>
    <cellStyle name="Comma 4 2 2 3 2 2 4 2 3" xfId="4513"/>
    <cellStyle name="Comma 4 2 2 3 2 2 4 2 3 2" xfId="30020"/>
    <cellStyle name="Comma 4 2 2 3 2 2 4 2 4" xfId="30017"/>
    <cellStyle name="Comma 4 2 2 3 2 2 4 3" xfId="4514"/>
    <cellStyle name="Comma 4 2 2 3 2 2 4 3 2" xfId="4515"/>
    <cellStyle name="Comma 4 2 2 3 2 2 4 3 2 2" xfId="30022"/>
    <cellStyle name="Comma 4 2 2 3 2 2 4 3 3" xfId="30021"/>
    <cellStyle name="Comma 4 2 2 3 2 2 4 4" xfId="4516"/>
    <cellStyle name="Comma 4 2 2 3 2 2 4 4 2" xfId="30023"/>
    <cellStyle name="Comma 4 2 2 3 2 2 4 5" xfId="30016"/>
    <cellStyle name="Comma 4 2 2 3 2 2 5" xfId="4517"/>
    <cellStyle name="Comma 4 2 2 3 2 2 5 2" xfId="4518"/>
    <cellStyle name="Comma 4 2 2 3 2 2 5 2 2" xfId="4519"/>
    <cellStyle name="Comma 4 2 2 3 2 2 5 2 2 2" xfId="30026"/>
    <cellStyle name="Comma 4 2 2 3 2 2 5 2 3" xfId="30025"/>
    <cellStyle name="Comma 4 2 2 3 2 2 5 3" xfId="4520"/>
    <cellStyle name="Comma 4 2 2 3 2 2 5 3 2" xfId="30027"/>
    <cellStyle name="Comma 4 2 2 3 2 2 5 4" xfId="30024"/>
    <cellStyle name="Comma 4 2 2 3 2 2 6" xfId="4521"/>
    <cellStyle name="Comma 4 2 2 3 2 2 6 2" xfId="4522"/>
    <cellStyle name="Comma 4 2 2 3 2 2 6 2 2" xfId="30029"/>
    <cellStyle name="Comma 4 2 2 3 2 2 6 3" xfId="30028"/>
    <cellStyle name="Comma 4 2 2 3 2 2 7" xfId="4523"/>
    <cellStyle name="Comma 4 2 2 3 2 2 7 2" xfId="30030"/>
    <cellStyle name="Comma 4 2 2 3 2 2 8" xfId="28933"/>
    <cellStyle name="Comma 4 2 2 3 2 2 9" xfId="29983"/>
    <cellStyle name="Comma 4 2 2 3 2 3" xfId="4524"/>
    <cellStyle name="Comma 4 2 2 3 2 3 2" xfId="4525"/>
    <cellStyle name="Comma 4 2 2 3 2 3 2 2" xfId="4526"/>
    <cellStyle name="Comma 4 2 2 3 2 3 2 2 2" xfId="4527"/>
    <cellStyle name="Comma 4 2 2 3 2 3 2 2 2 2" xfId="4528"/>
    <cellStyle name="Comma 4 2 2 3 2 3 2 2 2 2 2" xfId="30035"/>
    <cellStyle name="Comma 4 2 2 3 2 3 2 2 2 3" xfId="30034"/>
    <cellStyle name="Comma 4 2 2 3 2 3 2 2 3" xfId="4529"/>
    <cellStyle name="Comma 4 2 2 3 2 3 2 2 3 2" xfId="30036"/>
    <cellStyle name="Comma 4 2 2 3 2 3 2 2 4" xfId="30033"/>
    <cellStyle name="Comma 4 2 2 3 2 3 2 3" xfId="4530"/>
    <cellStyle name="Comma 4 2 2 3 2 3 2 3 2" xfId="4531"/>
    <cellStyle name="Comma 4 2 2 3 2 3 2 3 2 2" xfId="30038"/>
    <cellStyle name="Comma 4 2 2 3 2 3 2 3 3" xfId="30037"/>
    <cellStyle name="Comma 4 2 2 3 2 3 2 4" xfId="4532"/>
    <cellStyle name="Comma 4 2 2 3 2 3 2 4 2" xfId="30039"/>
    <cellStyle name="Comma 4 2 2 3 2 3 2 5" xfId="30032"/>
    <cellStyle name="Comma 4 2 2 3 2 3 3" xfId="4533"/>
    <cellStyle name="Comma 4 2 2 3 2 3 3 2" xfId="4534"/>
    <cellStyle name="Comma 4 2 2 3 2 3 3 2 2" xfId="4535"/>
    <cellStyle name="Comma 4 2 2 3 2 3 3 2 2 2" xfId="30042"/>
    <cellStyle name="Comma 4 2 2 3 2 3 3 2 3" xfId="30041"/>
    <cellStyle name="Comma 4 2 2 3 2 3 3 3" xfId="4536"/>
    <cellStyle name="Comma 4 2 2 3 2 3 3 3 2" xfId="30043"/>
    <cellStyle name="Comma 4 2 2 3 2 3 3 4" xfId="30040"/>
    <cellStyle name="Comma 4 2 2 3 2 3 4" xfId="4537"/>
    <cellStyle name="Comma 4 2 2 3 2 3 4 2" xfId="4538"/>
    <cellStyle name="Comma 4 2 2 3 2 3 4 2 2" xfId="30045"/>
    <cellStyle name="Comma 4 2 2 3 2 3 4 3" xfId="30044"/>
    <cellStyle name="Comma 4 2 2 3 2 3 5" xfId="4539"/>
    <cellStyle name="Comma 4 2 2 3 2 3 5 2" xfId="30046"/>
    <cellStyle name="Comma 4 2 2 3 2 3 6" xfId="30031"/>
    <cellStyle name="Comma 4 2 2 3 2 4" xfId="4540"/>
    <cellStyle name="Comma 4 2 2 3 2 4 2" xfId="4541"/>
    <cellStyle name="Comma 4 2 2 3 2 4 2 2" xfId="4542"/>
    <cellStyle name="Comma 4 2 2 3 2 4 2 2 2" xfId="4543"/>
    <cellStyle name="Comma 4 2 2 3 2 4 2 2 2 2" xfId="4544"/>
    <cellStyle name="Comma 4 2 2 3 2 4 2 2 2 2 2" xfId="30051"/>
    <cellStyle name="Comma 4 2 2 3 2 4 2 2 2 3" xfId="30050"/>
    <cellStyle name="Comma 4 2 2 3 2 4 2 2 3" xfId="4545"/>
    <cellStyle name="Comma 4 2 2 3 2 4 2 2 3 2" xfId="30052"/>
    <cellStyle name="Comma 4 2 2 3 2 4 2 2 4" xfId="30049"/>
    <cellStyle name="Comma 4 2 2 3 2 4 2 3" xfId="4546"/>
    <cellStyle name="Comma 4 2 2 3 2 4 2 3 2" xfId="4547"/>
    <cellStyle name="Comma 4 2 2 3 2 4 2 3 2 2" xfId="30054"/>
    <cellStyle name="Comma 4 2 2 3 2 4 2 3 3" xfId="30053"/>
    <cellStyle name="Comma 4 2 2 3 2 4 2 4" xfId="4548"/>
    <cellStyle name="Comma 4 2 2 3 2 4 2 4 2" xfId="30055"/>
    <cellStyle name="Comma 4 2 2 3 2 4 2 5" xfId="30048"/>
    <cellStyle name="Comma 4 2 2 3 2 4 3" xfId="4549"/>
    <cellStyle name="Comma 4 2 2 3 2 4 3 2" xfId="4550"/>
    <cellStyle name="Comma 4 2 2 3 2 4 3 2 2" xfId="4551"/>
    <cellStyle name="Comma 4 2 2 3 2 4 3 2 2 2" xfId="30058"/>
    <cellStyle name="Comma 4 2 2 3 2 4 3 2 3" xfId="30057"/>
    <cellStyle name="Comma 4 2 2 3 2 4 3 3" xfId="4552"/>
    <cellStyle name="Comma 4 2 2 3 2 4 3 3 2" xfId="30059"/>
    <cellStyle name="Comma 4 2 2 3 2 4 3 4" xfId="30056"/>
    <cellStyle name="Comma 4 2 2 3 2 4 4" xfId="4553"/>
    <cellStyle name="Comma 4 2 2 3 2 4 4 2" xfId="4554"/>
    <cellStyle name="Comma 4 2 2 3 2 4 4 2 2" xfId="30061"/>
    <cellStyle name="Comma 4 2 2 3 2 4 4 3" xfId="30060"/>
    <cellStyle name="Comma 4 2 2 3 2 4 5" xfId="4555"/>
    <cellStyle name="Comma 4 2 2 3 2 4 5 2" xfId="30062"/>
    <cellStyle name="Comma 4 2 2 3 2 4 6" xfId="30047"/>
    <cellStyle name="Comma 4 2 2 3 2 5" xfId="4556"/>
    <cellStyle name="Comma 4 2 2 3 2 5 2" xfId="4557"/>
    <cellStyle name="Comma 4 2 2 3 2 5 2 2" xfId="4558"/>
    <cellStyle name="Comma 4 2 2 3 2 5 2 2 2" xfId="4559"/>
    <cellStyle name="Comma 4 2 2 3 2 5 2 2 2 2" xfId="4560"/>
    <cellStyle name="Comma 4 2 2 3 2 5 2 2 2 2 2" xfId="30067"/>
    <cellStyle name="Comma 4 2 2 3 2 5 2 2 2 3" xfId="30066"/>
    <cellStyle name="Comma 4 2 2 3 2 5 2 2 3" xfId="4561"/>
    <cellStyle name="Comma 4 2 2 3 2 5 2 2 3 2" xfId="30068"/>
    <cellStyle name="Comma 4 2 2 3 2 5 2 2 4" xfId="30065"/>
    <cellStyle name="Comma 4 2 2 3 2 5 2 3" xfId="4562"/>
    <cellStyle name="Comma 4 2 2 3 2 5 2 3 2" xfId="4563"/>
    <cellStyle name="Comma 4 2 2 3 2 5 2 3 2 2" xfId="30070"/>
    <cellStyle name="Comma 4 2 2 3 2 5 2 3 3" xfId="30069"/>
    <cellStyle name="Comma 4 2 2 3 2 5 2 4" xfId="4564"/>
    <cellStyle name="Comma 4 2 2 3 2 5 2 4 2" xfId="30071"/>
    <cellStyle name="Comma 4 2 2 3 2 5 2 5" xfId="30064"/>
    <cellStyle name="Comma 4 2 2 3 2 5 3" xfId="4565"/>
    <cellStyle name="Comma 4 2 2 3 2 5 3 2" xfId="4566"/>
    <cellStyle name="Comma 4 2 2 3 2 5 3 2 2" xfId="4567"/>
    <cellStyle name="Comma 4 2 2 3 2 5 3 2 2 2" xfId="30074"/>
    <cellStyle name="Comma 4 2 2 3 2 5 3 2 3" xfId="30073"/>
    <cellStyle name="Comma 4 2 2 3 2 5 3 3" xfId="4568"/>
    <cellStyle name="Comma 4 2 2 3 2 5 3 3 2" xfId="30075"/>
    <cellStyle name="Comma 4 2 2 3 2 5 3 4" xfId="30072"/>
    <cellStyle name="Comma 4 2 2 3 2 5 4" xfId="4569"/>
    <cellStyle name="Comma 4 2 2 3 2 5 4 2" xfId="4570"/>
    <cellStyle name="Comma 4 2 2 3 2 5 4 2 2" xfId="30077"/>
    <cellStyle name="Comma 4 2 2 3 2 5 4 3" xfId="30076"/>
    <cellStyle name="Comma 4 2 2 3 2 5 5" xfId="4571"/>
    <cellStyle name="Comma 4 2 2 3 2 5 5 2" xfId="30078"/>
    <cellStyle name="Comma 4 2 2 3 2 5 6" xfId="30063"/>
    <cellStyle name="Comma 4 2 2 3 2 6" xfId="4572"/>
    <cellStyle name="Comma 4 2 2 3 2 6 2" xfId="4573"/>
    <cellStyle name="Comma 4 2 2 3 2 6 2 2" xfId="4574"/>
    <cellStyle name="Comma 4 2 2 3 2 6 2 2 2" xfId="4575"/>
    <cellStyle name="Comma 4 2 2 3 2 6 2 2 2 2" xfId="30082"/>
    <cellStyle name="Comma 4 2 2 3 2 6 2 2 3" xfId="30081"/>
    <cellStyle name="Comma 4 2 2 3 2 6 2 3" xfId="4576"/>
    <cellStyle name="Comma 4 2 2 3 2 6 2 3 2" xfId="30083"/>
    <cellStyle name="Comma 4 2 2 3 2 6 2 4" xfId="30080"/>
    <cellStyle name="Comma 4 2 2 3 2 6 3" xfId="4577"/>
    <cellStyle name="Comma 4 2 2 3 2 6 3 2" xfId="4578"/>
    <cellStyle name="Comma 4 2 2 3 2 6 3 2 2" xfId="30085"/>
    <cellStyle name="Comma 4 2 2 3 2 6 3 3" xfId="30084"/>
    <cellStyle name="Comma 4 2 2 3 2 6 4" xfId="4579"/>
    <cellStyle name="Comma 4 2 2 3 2 6 4 2" xfId="30086"/>
    <cellStyle name="Comma 4 2 2 3 2 6 5" xfId="30079"/>
    <cellStyle name="Comma 4 2 2 3 2 7" xfId="4580"/>
    <cellStyle name="Comma 4 2 2 3 2 7 2" xfId="4581"/>
    <cellStyle name="Comma 4 2 2 3 2 7 2 2" xfId="4582"/>
    <cellStyle name="Comma 4 2 2 3 2 7 2 2 2" xfId="30089"/>
    <cellStyle name="Comma 4 2 2 3 2 7 2 3" xfId="30088"/>
    <cellStyle name="Comma 4 2 2 3 2 7 3" xfId="4583"/>
    <cellStyle name="Comma 4 2 2 3 2 7 3 2" xfId="30090"/>
    <cellStyle name="Comma 4 2 2 3 2 7 4" xfId="30087"/>
    <cellStyle name="Comma 4 2 2 3 2 8" xfId="4584"/>
    <cellStyle name="Comma 4 2 2 3 2 8 2" xfId="4585"/>
    <cellStyle name="Comma 4 2 2 3 2 8 2 2" xfId="30092"/>
    <cellStyle name="Comma 4 2 2 3 2 8 3" xfId="30091"/>
    <cellStyle name="Comma 4 2 2 3 2 9" xfId="4586"/>
    <cellStyle name="Comma 4 2 2 3 2 9 2" xfId="4587"/>
    <cellStyle name="Comma 4 2 2 3 2 9 2 2" xfId="30094"/>
    <cellStyle name="Comma 4 2 2 3 2 9 3" xfId="30093"/>
    <cellStyle name="Comma 4 2 2 3 3" xfId="4588"/>
    <cellStyle name="Comma 4 2 2 3 3 2" xfId="4589"/>
    <cellStyle name="Comma 4 2 2 3 3 2 2" xfId="4590"/>
    <cellStyle name="Comma 4 2 2 3 3 2 2 2" xfId="4591"/>
    <cellStyle name="Comma 4 2 2 3 3 2 2 2 2" xfId="4592"/>
    <cellStyle name="Comma 4 2 2 3 3 2 2 2 2 2" xfId="4593"/>
    <cellStyle name="Comma 4 2 2 3 3 2 2 2 2 2 2" xfId="30100"/>
    <cellStyle name="Comma 4 2 2 3 3 2 2 2 2 3" xfId="30099"/>
    <cellStyle name="Comma 4 2 2 3 3 2 2 2 3" xfId="4594"/>
    <cellStyle name="Comma 4 2 2 3 3 2 2 2 3 2" xfId="30101"/>
    <cellStyle name="Comma 4 2 2 3 3 2 2 2 4" xfId="30098"/>
    <cellStyle name="Comma 4 2 2 3 3 2 2 3" xfId="4595"/>
    <cellStyle name="Comma 4 2 2 3 3 2 2 3 2" xfId="4596"/>
    <cellStyle name="Comma 4 2 2 3 3 2 2 3 2 2" xfId="30103"/>
    <cellStyle name="Comma 4 2 2 3 3 2 2 3 3" xfId="30102"/>
    <cellStyle name="Comma 4 2 2 3 3 2 2 4" xfId="4597"/>
    <cellStyle name="Comma 4 2 2 3 3 2 2 4 2" xfId="30104"/>
    <cellStyle name="Comma 4 2 2 3 3 2 2 5" xfId="30097"/>
    <cellStyle name="Comma 4 2 2 3 3 2 3" xfId="4598"/>
    <cellStyle name="Comma 4 2 2 3 3 2 3 2" xfId="4599"/>
    <cellStyle name="Comma 4 2 2 3 3 2 3 2 2" xfId="4600"/>
    <cellStyle name="Comma 4 2 2 3 3 2 3 2 2 2" xfId="30107"/>
    <cellStyle name="Comma 4 2 2 3 3 2 3 2 3" xfId="30106"/>
    <cellStyle name="Comma 4 2 2 3 3 2 3 3" xfId="4601"/>
    <cellStyle name="Comma 4 2 2 3 3 2 3 3 2" xfId="30108"/>
    <cellStyle name="Comma 4 2 2 3 3 2 3 4" xfId="30105"/>
    <cellStyle name="Comma 4 2 2 3 3 2 4" xfId="4602"/>
    <cellStyle name="Comma 4 2 2 3 3 2 4 2" xfId="4603"/>
    <cellStyle name="Comma 4 2 2 3 3 2 4 2 2" xfId="30110"/>
    <cellStyle name="Comma 4 2 2 3 3 2 4 3" xfId="30109"/>
    <cellStyle name="Comma 4 2 2 3 3 2 5" xfId="4604"/>
    <cellStyle name="Comma 4 2 2 3 3 2 5 2" xfId="30111"/>
    <cellStyle name="Comma 4 2 2 3 3 2 6" xfId="30096"/>
    <cellStyle name="Comma 4 2 2 3 3 3" xfId="4605"/>
    <cellStyle name="Comma 4 2 2 3 3 3 2" xfId="4606"/>
    <cellStyle name="Comma 4 2 2 3 3 3 2 2" xfId="4607"/>
    <cellStyle name="Comma 4 2 2 3 3 3 2 2 2" xfId="4608"/>
    <cellStyle name="Comma 4 2 2 3 3 3 2 2 2 2" xfId="4609"/>
    <cellStyle name="Comma 4 2 2 3 3 3 2 2 2 2 2" xfId="30116"/>
    <cellStyle name="Comma 4 2 2 3 3 3 2 2 2 3" xfId="30115"/>
    <cellStyle name="Comma 4 2 2 3 3 3 2 2 3" xfId="4610"/>
    <cellStyle name="Comma 4 2 2 3 3 3 2 2 3 2" xfId="30117"/>
    <cellStyle name="Comma 4 2 2 3 3 3 2 2 4" xfId="30114"/>
    <cellStyle name="Comma 4 2 2 3 3 3 2 3" xfId="4611"/>
    <cellStyle name="Comma 4 2 2 3 3 3 2 3 2" xfId="4612"/>
    <cellStyle name="Comma 4 2 2 3 3 3 2 3 2 2" xfId="30119"/>
    <cellStyle name="Comma 4 2 2 3 3 3 2 3 3" xfId="30118"/>
    <cellStyle name="Comma 4 2 2 3 3 3 2 4" xfId="4613"/>
    <cellStyle name="Comma 4 2 2 3 3 3 2 4 2" xfId="30120"/>
    <cellStyle name="Comma 4 2 2 3 3 3 2 5" xfId="30113"/>
    <cellStyle name="Comma 4 2 2 3 3 3 3" xfId="4614"/>
    <cellStyle name="Comma 4 2 2 3 3 3 3 2" xfId="4615"/>
    <cellStyle name="Comma 4 2 2 3 3 3 3 2 2" xfId="4616"/>
    <cellStyle name="Comma 4 2 2 3 3 3 3 2 2 2" xfId="30123"/>
    <cellStyle name="Comma 4 2 2 3 3 3 3 2 3" xfId="30122"/>
    <cellStyle name="Comma 4 2 2 3 3 3 3 3" xfId="4617"/>
    <cellStyle name="Comma 4 2 2 3 3 3 3 3 2" xfId="30124"/>
    <cellStyle name="Comma 4 2 2 3 3 3 3 4" xfId="30121"/>
    <cellStyle name="Comma 4 2 2 3 3 3 4" xfId="4618"/>
    <cellStyle name="Comma 4 2 2 3 3 3 4 2" xfId="4619"/>
    <cellStyle name="Comma 4 2 2 3 3 3 4 2 2" xfId="30126"/>
    <cellStyle name="Comma 4 2 2 3 3 3 4 3" xfId="30125"/>
    <cellStyle name="Comma 4 2 2 3 3 3 5" xfId="4620"/>
    <cellStyle name="Comma 4 2 2 3 3 3 5 2" xfId="30127"/>
    <cellStyle name="Comma 4 2 2 3 3 3 6" xfId="30112"/>
    <cellStyle name="Comma 4 2 2 3 3 4" xfId="4621"/>
    <cellStyle name="Comma 4 2 2 3 3 4 2" xfId="4622"/>
    <cellStyle name="Comma 4 2 2 3 3 4 2 2" xfId="4623"/>
    <cellStyle name="Comma 4 2 2 3 3 4 2 2 2" xfId="4624"/>
    <cellStyle name="Comma 4 2 2 3 3 4 2 2 2 2" xfId="30131"/>
    <cellStyle name="Comma 4 2 2 3 3 4 2 2 3" xfId="30130"/>
    <cellStyle name="Comma 4 2 2 3 3 4 2 3" xfId="4625"/>
    <cellStyle name="Comma 4 2 2 3 3 4 2 3 2" xfId="30132"/>
    <cellStyle name="Comma 4 2 2 3 3 4 2 4" xfId="30129"/>
    <cellStyle name="Comma 4 2 2 3 3 4 3" xfId="4626"/>
    <cellStyle name="Comma 4 2 2 3 3 4 3 2" xfId="4627"/>
    <cellStyle name="Comma 4 2 2 3 3 4 3 2 2" xfId="30134"/>
    <cellStyle name="Comma 4 2 2 3 3 4 3 3" xfId="30133"/>
    <cellStyle name="Comma 4 2 2 3 3 4 4" xfId="4628"/>
    <cellStyle name="Comma 4 2 2 3 3 4 4 2" xfId="30135"/>
    <cellStyle name="Comma 4 2 2 3 3 4 5" xfId="30128"/>
    <cellStyle name="Comma 4 2 2 3 3 5" xfId="4629"/>
    <cellStyle name="Comma 4 2 2 3 3 5 2" xfId="4630"/>
    <cellStyle name="Comma 4 2 2 3 3 5 2 2" xfId="4631"/>
    <cellStyle name="Comma 4 2 2 3 3 5 2 2 2" xfId="30138"/>
    <cellStyle name="Comma 4 2 2 3 3 5 2 3" xfId="30137"/>
    <cellStyle name="Comma 4 2 2 3 3 5 3" xfId="4632"/>
    <cellStyle name="Comma 4 2 2 3 3 5 3 2" xfId="30139"/>
    <cellStyle name="Comma 4 2 2 3 3 5 4" xfId="30136"/>
    <cellStyle name="Comma 4 2 2 3 3 6" xfId="4633"/>
    <cellStyle name="Comma 4 2 2 3 3 6 2" xfId="4634"/>
    <cellStyle name="Comma 4 2 2 3 3 6 2 2" xfId="30141"/>
    <cellStyle name="Comma 4 2 2 3 3 6 3" xfId="30140"/>
    <cellStyle name="Comma 4 2 2 3 3 7" xfId="4635"/>
    <cellStyle name="Comma 4 2 2 3 3 7 2" xfId="30142"/>
    <cellStyle name="Comma 4 2 2 3 3 8" xfId="28934"/>
    <cellStyle name="Comma 4 2 2 3 3 9" xfId="30095"/>
    <cellStyle name="Comma 4 2 2 3 4" xfId="4636"/>
    <cellStyle name="Comma 4 2 2 3 4 2" xfId="4637"/>
    <cellStyle name="Comma 4 2 2 3 4 2 2" xfId="4638"/>
    <cellStyle name="Comma 4 2 2 3 4 2 2 2" xfId="4639"/>
    <cellStyle name="Comma 4 2 2 3 4 2 2 2 2" xfId="4640"/>
    <cellStyle name="Comma 4 2 2 3 4 2 2 2 2 2" xfId="30147"/>
    <cellStyle name="Comma 4 2 2 3 4 2 2 2 3" xfId="30146"/>
    <cellStyle name="Comma 4 2 2 3 4 2 2 3" xfId="4641"/>
    <cellStyle name="Comma 4 2 2 3 4 2 2 3 2" xfId="30148"/>
    <cellStyle name="Comma 4 2 2 3 4 2 2 4" xfId="30145"/>
    <cellStyle name="Comma 4 2 2 3 4 2 3" xfId="4642"/>
    <cellStyle name="Comma 4 2 2 3 4 2 3 2" xfId="4643"/>
    <cellStyle name="Comma 4 2 2 3 4 2 3 2 2" xfId="30150"/>
    <cellStyle name="Comma 4 2 2 3 4 2 3 3" xfId="30149"/>
    <cellStyle name="Comma 4 2 2 3 4 2 4" xfId="4644"/>
    <cellStyle name="Comma 4 2 2 3 4 2 4 2" xfId="30151"/>
    <cellStyle name="Comma 4 2 2 3 4 2 5" xfId="30144"/>
    <cellStyle name="Comma 4 2 2 3 4 3" xfId="4645"/>
    <cellStyle name="Comma 4 2 2 3 4 3 2" xfId="4646"/>
    <cellStyle name="Comma 4 2 2 3 4 3 2 2" xfId="4647"/>
    <cellStyle name="Comma 4 2 2 3 4 3 2 2 2" xfId="30154"/>
    <cellStyle name="Comma 4 2 2 3 4 3 2 3" xfId="30153"/>
    <cellStyle name="Comma 4 2 2 3 4 3 3" xfId="4648"/>
    <cellStyle name="Comma 4 2 2 3 4 3 3 2" xfId="30155"/>
    <cellStyle name="Comma 4 2 2 3 4 3 4" xfId="30152"/>
    <cellStyle name="Comma 4 2 2 3 4 4" xfId="4649"/>
    <cellStyle name="Comma 4 2 2 3 4 4 2" xfId="4650"/>
    <cellStyle name="Comma 4 2 2 3 4 4 2 2" xfId="30157"/>
    <cellStyle name="Comma 4 2 2 3 4 4 3" xfId="30156"/>
    <cellStyle name="Comma 4 2 2 3 4 5" xfId="4651"/>
    <cellStyle name="Comma 4 2 2 3 4 5 2" xfId="30158"/>
    <cellStyle name="Comma 4 2 2 3 4 6" xfId="30143"/>
    <cellStyle name="Comma 4 2 2 3 5" xfId="4652"/>
    <cellStyle name="Comma 4 2 2 3 5 2" xfId="4653"/>
    <cellStyle name="Comma 4 2 2 3 5 2 2" xfId="4654"/>
    <cellStyle name="Comma 4 2 2 3 5 2 2 2" xfId="4655"/>
    <cellStyle name="Comma 4 2 2 3 5 2 2 2 2" xfId="4656"/>
    <cellStyle name="Comma 4 2 2 3 5 2 2 2 2 2" xfId="30163"/>
    <cellStyle name="Comma 4 2 2 3 5 2 2 2 3" xfId="30162"/>
    <cellStyle name="Comma 4 2 2 3 5 2 2 3" xfId="4657"/>
    <cellStyle name="Comma 4 2 2 3 5 2 2 3 2" xfId="30164"/>
    <cellStyle name="Comma 4 2 2 3 5 2 2 4" xfId="30161"/>
    <cellStyle name="Comma 4 2 2 3 5 2 3" xfId="4658"/>
    <cellStyle name="Comma 4 2 2 3 5 2 3 2" xfId="4659"/>
    <cellStyle name="Comma 4 2 2 3 5 2 3 2 2" xfId="30166"/>
    <cellStyle name="Comma 4 2 2 3 5 2 3 3" xfId="30165"/>
    <cellStyle name="Comma 4 2 2 3 5 2 4" xfId="4660"/>
    <cellStyle name="Comma 4 2 2 3 5 2 4 2" xfId="30167"/>
    <cellStyle name="Comma 4 2 2 3 5 2 5" xfId="30160"/>
    <cellStyle name="Comma 4 2 2 3 5 3" xfId="4661"/>
    <cellStyle name="Comma 4 2 2 3 5 3 2" xfId="4662"/>
    <cellStyle name="Comma 4 2 2 3 5 3 2 2" xfId="4663"/>
    <cellStyle name="Comma 4 2 2 3 5 3 2 2 2" xfId="30170"/>
    <cellStyle name="Comma 4 2 2 3 5 3 2 3" xfId="30169"/>
    <cellStyle name="Comma 4 2 2 3 5 3 3" xfId="4664"/>
    <cellStyle name="Comma 4 2 2 3 5 3 3 2" xfId="30171"/>
    <cellStyle name="Comma 4 2 2 3 5 3 4" xfId="30168"/>
    <cellStyle name="Comma 4 2 2 3 5 4" xfId="4665"/>
    <cellStyle name="Comma 4 2 2 3 5 4 2" xfId="4666"/>
    <cellStyle name="Comma 4 2 2 3 5 4 2 2" xfId="30173"/>
    <cellStyle name="Comma 4 2 2 3 5 4 3" xfId="30172"/>
    <cellStyle name="Comma 4 2 2 3 5 5" xfId="4667"/>
    <cellStyle name="Comma 4 2 2 3 5 5 2" xfId="30174"/>
    <cellStyle name="Comma 4 2 2 3 5 6" xfId="30159"/>
    <cellStyle name="Comma 4 2 2 3 6" xfId="4668"/>
    <cellStyle name="Comma 4 2 2 3 6 2" xfId="4669"/>
    <cellStyle name="Comma 4 2 2 3 6 2 2" xfId="4670"/>
    <cellStyle name="Comma 4 2 2 3 6 2 2 2" xfId="4671"/>
    <cellStyle name="Comma 4 2 2 3 6 2 2 2 2" xfId="4672"/>
    <cellStyle name="Comma 4 2 2 3 6 2 2 2 2 2" xfId="30179"/>
    <cellStyle name="Comma 4 2 2 3 6 2 2 2 3" xfId="30178"/>
    <cellStyle name="Comma 4 2 2 3 6 2 2 3" xfId="4673"/>
    <cellStyle name="Comma 4 2 2 3 6 2 2 3 2" xfId="30180"/>
    <cellStyle name="Comma 4 2 2 3 6 2 2 4" xfId="30177"/>
    <cellStyle name="Comma 4 2 2 3 6 2 3" xfId="4674"/>
    <cellStyle name="Comma 4 2 2 3 6 2 3 2" xfId="4675"/>
    <cellStyle name="Comma 4 2 2 3 6 2 3 2 2" xfId="30182"/>
    <cellStyle name="Comma 4 2 2 3 6 2 3 3" xfId="30181"/>
    <cellStyle name="Comma 4 2 2 3 6 2 4" xfId="4676"/>
    <cellStyle name="Comma 4 2 2 3 6 2 4 2" xfId="30183"/>
    <cellStyle name="Comma 4 2 2 3 6 2 5" xfId="30176"/>
    <cellStyle name="Comma 4 2 2 3 6 3" xfId="4677"/>
    <cellStyle name="Comma 4 2 2 3 6 3 2" xfId="4678"/>
    <cellStyle name="Comma 4 2 2 3 6 3 2 2" xfId="4679"/>
    <cellStyle name="Comma 4 2 2 3 6 3 2 2 2" xfId="30186"/>
    <cellStyle name="Comma 4 2 2 3 6 3 2 3" xfId="30185"/>
    <cellStyle name="Comma 4 2 2 3 6 3 3" xfId="4680"/>
    <cellStyle name="Comma 4 2 2 3 6 3 3 2" xfId="30187"/>
    <cellStyle name="Comma 4 2 2 3 6 3 4" xfId="30184"/>
    <cellStyle name="Comma 4 2 2 3 6 4" xfId="4681"/>
    <cellStyle name="Comma 4 2 2 3 6 4 2" xfId="4682"/>
    <cellStyle name="Comma 4 2 2 3 6 4 2 2" xfId="30189"/>
    <cellStyle name="Comma 4 2 2 3 6 4 3" xfId="30188"/>
    <cellStyle name="Comma 4 2 2 3 6 5" xfId="4683"/>
    <cellStyle name="Comma 4 2 2 3 6 5 2" xfId="30190"/>
    <cellStyle name="Comma 4 2 2 3 6 6" xfId="30175"/>
    <cellStyle name="Comma 4 2 2 3 7" xfId="4684"/>
    <cellStyle name="Comma 4 2 2 3 7 2" xfId="4685"/>
    <cellStyle name="Comma 4 2 2 3 7 2 2" xfId="4686"/>
    <cellStyle name="Comma 4 2 2 3 7 2 2 2" xfId="4687"/>
    <cellStyle name="Comma 4 2 2 3 7 2 2 2 2" xfId="30194"/>
    <cellStyle name="Comma 4 2 2 3 7 2 2 3" xfId="30193"/>
    <cellStyle name="Comma 4 2 2 3 7 2 3" xfId="4688"/>
    <cellStyle name="Comma 4 2 2 3 7 2 3 2" xfId="30195"/>
    <cellStyle name="Comma 4 2 2 3 7 2 4" xfId="30192"/>
    <cellStyle name="Comma 4 2 2 3 7 3" xfId="4689"/>
    <cellStyle name="Comma 4 2 2 3 7 3 2" xfId="4690"/>
    <cellStyle name="Comma 4 2 2 3 7 3 2 2" xfId="30197"/>
    <cellStyle name="Comma 4 2 2 3 7 3 3" xfId="30196"/>
    <cellStyle name="Comma 4 2 2 3 7 4" xfId="4691"/>
    <cellStyle name="Comma 4 2 2 3 7 4 2" xfId="30198"/>
    <cellStyle name="Comma 4 2 2 3 7 5" xfId="30191"/>
    <cellStyle name="Comma 4 2 2 3 8" xfId="4692"/>
    <cellStyle name="Comma 4 2 2 3 8 2" xfId="4693"/>
    <cellStyle name="Comma 4 2 2 3 8 2 2" xfId="4694"/>
    <cellStyle name="Comma 4 2 2 3 8 2 2 2" xfId="30201"/>
    <cellStyle name="Comma 4 2 2 3 8 2 3" xfId="30200"/>
    <cellStyle name="Comma 4 2 2 3 8 3" xfId="4695"/>
    <cellStyle name="Comma 4 2 2 3 8 3 2" xfId="30202"/>
    <cellStyle name="Comma 4 2 2 3 8 4" xfId="30199"/>
    <cellStyle name="Comma 4 2 2 3 9" xfId="4696"/>
    <cellStyle name="Comma 4 2 2 3 9 2" xfId="4697"/>
    <cellStyle name="Comma 4 2 2 3 9 2 2" xfId="30204"/>
    <cellStyle name="Comma 4 2 2 3 9 3" xfId="30203"/>
    <cellStyle name="Comma 4 2 2 4" xfId="4698"/>
    <cellStyle name="Comma 4 2 2 4 10" xfId="4699"/>
    <cellStyle name="Comma 4 2 2 4 10 2" xfId="30206"/>
    <cellStyle name="Comma 4 2 2 4 11" xfId="28935"/>
    <cellStyle name="Comma 4 2 2 4 12" xfId="30205"/>
    <cellStyle name="Comma 4 2 2 4 2" xfId="4700"/>
    <cellStyle name="Comma 4 2 2 4 2 2" xfId="4701"/>
    <cellStyle name="Comma 4 2 2 4 2 2 2" xfId="4702"/>
    <cellStyle name="Comma 4 2 2 4 2 2 2 2" xfId="4703"/>
    <cellStyle name="Comma 4 2 2 4 2 2 2 2 2" xfId="4704"/>
    <cellStyle name="Comma 4 2 2 4 2 2 2 2 2 2" xfId="4705"/>
    <cellStyle name="Comma 4 2 2 4 2 2 2 2 2 2 2" xfId="30212"/>
    <cellStyle name="Comma 4 2 2 4 2 2 2 2 2 3" xfId="30211"/>
    <cellStyle name="Comma 4 2 2 4 2 2 2 2 3" xfId="4706"/>
    <cellStyle name="Comma 4 2 2 4 2 2 2 2 3 2" xfId="30213"/>
    <cellStyle name="Comma 4 2 2 4 2 2 2 2 4" xfId="30210"/>
    <cellStyle name="Comma 4 2 2 4 2 2 2 3" xfId="4707"/>
    <cellStyle name="Comma 4 2 2 4 2 2 2 3 2" xfId="4708"/>
    <cellStyle name="Comma 4 2 2 4 2 2 2 3 2 2" xfId="30215"/>
    <cellStyle name="Comma 4 2 2 4 2 2 2 3 3" xfId="30214"/>
    <cellStyle name="Comma 4 2 2 4 2 2 2 4" xfId="4709"/>
    <cellStyle name="Comma 4 2 2 4 2 2 2 4 2" xfId="30216"/>
    <cellStyle name="Comma 4 2 2 4 2 2 2 5" xfId="30209"/>
    <cellStyle name="Comma 4 2 2 4 2 2 3" xfId="4710"/>
    <cellStyle name="Comma 4 2 2 4 2 2 3 2" xfId="4711"/>
    <cellStyle name="Comma 4 2 2 4 2 2 3 2 2" xfId="4712"/>
    <cellStyle name="Comma 4 2 2 4 2 2 3 2 2 2" xfId="30219"/>
    <cellStyle name="Comma 4 2 2 4 2 2 3 2 3" xfId="30218"/>
    <cellStyle name="Comma 4 2 2 4 2 2 3 3" xfId="4713"/>
    <cellStyle name="Comma 4 2 2 4 2 2 3 3 2" xfId="30220"/>
    <cellStyle name="Comma 4 2 2 4 2 2 3 4" xfId="30217"/>
    <cellStyle name="Comma 4 2 2 4 2 2 4" xfId="4714"/>
    <cellStyle name="Comma 4 2 2 4 2 2 4 2" xfId="4715"/>
    <cellStyle name="Comma 4 2 2 4 2 2 4 2 2" xfId="30222"/>
    <cellStyle name="Comma 4 2 2 4 2 2 4 3" xfId="30221"/>
    <cellStyle name="Comma 4 2 2 4 2 2 5" xfId="4716"/>
    <cellStyle name="Comma 4 2 2 4 2 2 5 2" xfId="30223"/>
    <cellStyle name="Comma 4 2 2 4 2 2 6" xfId="30208"/>
    <cellStyle name="Comma 4 2 2 4 2 3" xfId="4717"/>
    <cellStyle name="Comma 4 2 2 4 2 3 2" xfId="4718"/>
    <cellStyle name="Comma 4 2 2 4 2 3 2 2" xfId="4719"/>
    <cellStyle name="Comma 4 2 2 4 2 3 2 2 2" xfId="4720"/>
    <cellStyle name="Comma 4 2 2 4 2 3 2 2 2 2" xfId="4721"/>
    <cellStyle name="Comma 4 2 2 4 2 3 2 2 2 2 2" xfId="30228"/>
    <cellStyle name="Comma 4 2 2 4 2 3 2 2 2 3" xfId="30227"/>
    <cellStyle name="Comma 4 2 2 4 2 3 2 2 3" xfId="4722"/>
    <cellStyle name="Comma 4 2 2 4 2 3 2 2 3 2" xfId="30229"/>
    <cellStyle name="Comma 4 2 2 4 2 3 2 2 4" xfId="30226"/>
    <cellStyle name="Comma 4 2 2 4 2 3 2 3" xfId="4723"/>
    <cellStyle name="Comma 4 2 2 4 2 3 2 3 2" xfId="4724"/>
    <cellStyle name="Comma 4 2 2 4 2 3 2 3 2 2" xfId="30231"/>
    <cellStyle name="Comma 4 2 2 4 2 3 2 3 3" xfId="30230"/>
    <cellStyle name="Comma 4 2 2 4 2 3 2 4" xfId="4725"/>
    <cellStyle name="Comma 4 2 2 4 2 3 2 4 2" xfId="30232"/>
    <cellStyle name="Comma 4 2 2 4 2 3 2 5" xfId="30225"/>
    <cellStyle name="Comma 4 2 2 4 2 3 3" xfId="4726"/>
    <cellStyle name="Comma 4 2 2 4 2 3 3 2" xfId="4727"/>
    <cellStyle name="Comma 4 2 2 4 2 3 3 2 2" xfId="4728"/>
    <cellStyle name="Comma 4 2 2 4 2 3 3 2 2 2" xfId="30235"/>
    <cellStyle name="Comma 4 2 2 4 2 3 3 2 3" xfId="30234"/>
    <cellStyle name="Comma 4 2 2 4 2 3 3 3" xfId="4729"/>
    <cellStyle name="Comma 4 2 2 4 2 3 3 3 2" xfId="30236"/>
    <cellStyle name="Comma 4 2 2 4 2 3 3 4" xfId="30233"/>
    <cellStyle name="Comma 4 2 2 4 2 3 4" xfId="4730"/>
    <cellStyle name="Comma 4 2 2 4 2 3 4 2" xfId="4731"/>
    <cellStyle name="Comma 4 2 2 4 2 3 4 2 2" xfId="30238"/>
    <cellStyle name="Comma 4 2 2 4 2 3 4 3" xfId="30237"/>
    <cellStyle name="Comma 4 2 2 4 2 3 5" xfId="4732"/>
    <cellStyle name="Comma 4 2 2 4 2 3 5 2" xfId="30239"/>
    <cellStyle name="Comma 4 2 2 4 2 3 6" xfId="30224"/>
    <cellStyle name="Comma 4 2 2 4 2 4" xfId="4733"/>
    <cellStyle name="Comma 4 2 2 4 2 4 2" xfId="4734"/>
    <cellStyle name="Comma 4 2 2 4 2 4 2 2" xfId="4735"/>
    <cellStyle name="Comma 4 2 2 4 2 4 2 2 2" xfId="4736"/>
    <cellStyle name="Comma 4 2 2 4 2 4 2 2 2 2" xfId="30243"/>
    <cellStyle name="Comma 4 2 2 4 2 4 2 2 3" xfId="30242"/>
    <cellStyle name="Comma 4 2 2 4 2 4 2 3" xfId="4737"/>
    <cellStyle name="Comma 4 2 2 4 2 4 2 3 2" xfId="30244"/>
    <cellStyle name="Comma 4 2 2 4 2 4 2 4" xfId="30241"/>
    <cellStyle name="Comma 4 2 2 4 2 4 3" xfId="4738"/>
    <cellStyle name="Comma 4 2 2 4 2 4 3 2" xfId="4739"/>
    <cellStyle name="Comma 4 2 2 4 2 4 3 2 2" xfId="30246"/>
    <cellStyle name="Comma 4 2 2 4 2 4 3 3" xfId="30245"/>
    <cellStyle name="Comma 4 2 2 4 2 4 4" xfId="4740"/>
    <cellStyle name="Comma 4 2 2 4 2 4 4 2" xfId="30247"/>
    <cellStyle name="Comma 4 2 2 4 2 4 5" xfId="30240"/>
    <cellStyle name="Comma 4 2 2 4 2 5" xfId="4741"/>
    <cellStyle name="Comma 4 2 2 4 2 5 2" xfId="4742"/>
    <cellStyle name="Comma 4 2 2 4 2 5 2 2" xfId="4743"/>
    <cellStyle name="Comma 4 2 2 4 2 5 2 2 2" xfId="30250"/>
    <cellStyle name="Comma 4 2 2 4 2 5 2 3" xfId="30249"/>
    <cellStyle name="Comma 4 2 2 4 2 5 3" xfId="4744"/>
    <cellStyle name="Comma 4 2 2 4 2 5 3 2" xfId="30251"/>
    <cellStyle name="Comma 4 2 2 4 2 5 4" xfId="30248"/>
    <cellStyle name="Comma 4 2 2 4 2 6" xfId="4745"/>
    <cellStyle name="Comma 4 2 2 4 2 6 2" xfId="4746"/>
    <cellStyle name="Comma 4 2 2 4 2 6 2 2" xfId="30253"/>
    <cellStyle name="Comma 4 2 2 4 2 6 3" xfId="30252"/>
    <cellStyle name="Comma 4 2 2 4 2 7" xfId="4747"/>
    <cellStyle name="Comma 4 2 2 4 2 7 2" xfId="30254"/>
    <cellStyle name="Comma 4 2 2 4 2 8" xfId="28936"/>
    <cellStyle name="Comma 4 2 2 4 2 9" xfId="30207"/>
    <cellStyle name="Comma 4 2 2 4 3" xfId="4748"/>
    <cellStyle name="Comma 4 2 2 4 3 2" xfId="4749"/>
    <cellStyle name="Comma 4 2 2 4 3 2 2" xfId="4750"/>
    <cellStyle name="Comma 4 2 2 4 3 2 2 2" xfId="4751"/>
    <cellStyle name="Comma 4 2 2 4 3 2 2 2 2" xfId="4752"/>
    <cellStyle name="Comma 4 2 2 4 3 2 2 2 2 2" xfId="30259"/>
    <cellStyle name="Comma 4 2 2 4 3 2 2 2 3" xfId="30258"/>
    <cellStyle name="Comma 4 2 2 4 3 2 2 3" xfId="4753"/>
    <cellStyle name="Comma 4 2 2 4 3 2 2 3 2" xfId="30260"/>
    <cellStyle name="Comma 4 2 2 4 3 2 2 4" xfId="30257"/>
    <cellStyle name="Comma 4 2 2 4 3 2 3" xfId="4754"/>
    <cellStyle name="Comma 4 2 2 4 3 2 3 2" xfId="4755"/>
    <cellStyle name="Comma 4 2 2 4 3 2 3 2 2" xfId="30262"/>
    <cellStyle name="Comma 4 2 2 4 3 2 3 3" xfId="30261"/>
    <cellStyle name="Comma 4 2 2 4 3 2 4" xfId="4756"/>
    <cellStyle name="Comma 4 2 2 4 3 2 4 2" xfId="30263"/>
    <cellStyle name="Comma 4 2 2 4 3 2 5" xfId="30256"/>
    <cellStyle name="Comma 4 2 2 4 3 3" xfId="4757"/>
    <cellStyle name="Comma 4 2 2 4 3 3 2" xfId="4758"/>
    <cellStyle name="Comma 4 2 2 4 3 3 2 2" xfId="4759"/>
    <cellStyle name="Comma 4 2 2 4 3 3 2 2 2" xfId="30266"/>
    <cellStyle name="Comma 4 2 2 4 3 3 2 3" xfId="30265"/>
    <cellStyle name="Comma 4 2 2 4 3 3 3" xfId="4760"/>
    <cellStyle name="Comma 4 2 2 4 3 3 3 2" xfId="30267"/>
    <cellStyle name="Comma 4 2 2 4 3 3 4" xfId="30264"/>
    <cellStyle name="Comma 4 2 2 4 3 4" xfId="4761"/>
    <cellStyle name="Comma 4 2 2 4 3 4 2" xfId="4762"/>
    <cellStyle name="Comma 4 2 2 4 3 4 2 2" xfId="30269"/>
    <cellStyle name="Comma 4 2 2 4 3 4 3" xfId="30268"/>
    <cellStyle name="Comma 4 2 2 4 3 5" xfId="4763"/>
    <cellStyle name="Comma 4 2 2 4 3 5 2" xfId="30270"/>
    <cellStyle name="Comma 4 2 2 4 3 6" xfId="30255"/>
    <cellStyle name="Comma 4 2 2 4 4" xfId="4764"/>
    <cellStyle name="Comma 4 2 2 4 4 2" xfId="4765"/>
    <cellStyle name="Comma 4 2 2 4 4 2 2" xfId="4766"/>
    <cellStyle name="Comma 4 2 2 4 4 2 2 2" xfId="4767"/>
    <cellStyle name="Comma 4 2 2 4 4 2 2 2 2" xfId="4768"/>
    <cellStyle name="Comma 4 2 2 4 4 2 2 2 2 2" xfId="30275"/>
    <cellStyle name="Comma 4 2 2 4 4 2 2 2 3" xfId="30274"/>
    <cellStyle name="Comma 4 2 2 4 4 2 2 3" xfId="4769"/>
    <cellStyle name="Comma 4 2 2 4 4 2 2 3 2" xfId="30276"/>
    <cellStyle name="Comma 4 2 2 4 4 2 2 4" xfId="30273"/>
    <cellStyle name="Comma 4 2 2 4 4 2 3" xfId="4770"/>
    <cellStyle name="Comma 4 2 2 4 4 2 3 2" xfId="4771"/>
    <cellStyle name="Comma 4 2 2 4 4 2 3 2 2" xfId="30278"/>
    <cellStyle name="Comma 4 2 2 4 4 2 3 3" xfId="30277"/>
    <cellStyle name="Comma 4 2 2 4 4 2 4" xfId="4772"/>
    <cellStyle name="Comma 4 2 2 4 4 2 4 2" xfId="30279"/>
    <cellStyle name="Comma 4 2 2 4 4 2 5" xfId="30272"/>
    <cellStyle name="Comma 4 2 2 4 4 3" xfId="4773"/>
    <cellStyle name="Comma 4 2 2 4 4 3 2" xfId="4774"/>
    <cellStyle name="Comma 4 2 2 4 4 3 2 2" xfId="4775"/>
    <cellStyle name="Comma 4 2 2 4 4 3 2 2 2" xfId="30282"/>
    <cellStyle name="Comma 4 2 2 4 4 3 2 3" xfId="30281"/>
    <cellStyle name="Comma 4 2 2 4 4 3 3" xfId="4776"/>
    <cellStyle name="Comma 4 2 2 4 4 3 3 2" xfId="30283"/>
    <cellStyle name="Comma 4 2 2 4 4 3 4" xfId="30280"/>
    <cellStyle name="Comma 4 2 2 4 4 4" xfId="4777"/>
    <cellStyle name="Comma 4 2 2 4 4 4 2" xfId="4778"/>
    <cellStyle name="Comma 4 2 2 4 4 4 2 2" xfId="30285"/>
    <cellStyle name="Comma 4 2 2 4 4 4 3" xfId="30284"/>
    <cellStyle name="Comma 4 2 2 4 4 5" xfId="4779"/>
    <cellStyle name="Comma 4 2 2 4 4 5 2" xfId="30286"/>
    <cellStyle name="Comma 4 2 2 4 4 6" xfId="30271"/>
    <cellStyle name="Comma 4 2 2 4 5" xfId="4780"/>
    <cellStyle name="Comma 4 2 2 4 5 2" xfId="4781"/>
    <cellStyle name="Comma 4 2 2 4 5 2 2" xfId="4782"/>
    <cellStyle name="Comma 4 2 2 4 5 2 2 2" xfId="4783"/>
    <cellStyle name="Comma 4 2 2 4 5 2 2 2 2" xfId="4784"/>
    <cellStyle name="Comma 4 2 2 4 5 2 2 2 2 2" xfId="30291"/>
    <cellStyle name="Comma 4 2 2 4 5 2 2 2 3" xfId="30290"/>
    <cellStyle name="Comma 4 2 2 4 5 2 2 3" xfId="4785"/>
    <cellStyle name="Comma 4 2 2 4 5 2 2 3 2" xfId="30292"/>
    <cellStyle name="Comma 4 2 2 4 5 2 2 4" xfId="30289"/>
    <cellStyle name="Comma 4 2 2 4 5 2 3" xfId="4786"/>
    <cellStyle name="Comma 4 2 2 4 5 2 3 2" xfId="4787"/>
    <cellStyle name="Comma 4 2 2 4 5 2 3 2 2" xfId="30294"/>
    <cellStyle name="Comma 4 2 2 4 5 2 3 3" xfId="30293"/>
    <cellStyle name="Comma 4 2 2 4 5 2 4" xfId="4788"/>
    <cellStyle name="Comma 4 2 2 4 5 2 4 2" xfId="30295"/>
    <cellStyle name="Comma 4 2 2 4 5 2 5" xfId="30288"/>
    <cellStyle name="Comma 4 2 2 4 5 3" xfId="4789"/>
    <cellStyle name="Comma 4 2 2 4 5 3 2" xfId="4790"/>
    <cellStyle name="Comma 4 2 2 4 5 3 2 2" xfId="4791"/>
    <cellStyle name="Comma 4 2 2 4 5 3 2 2 2" xfId="30298"/>
    <cellStyle name="Comma 4 2 2 4 5 3 2 3" xfId="30297"/>
    <cellStyle name="Comma 4 2 2 4 5 3 3" xfId="4792"/>
    <cellStyle name="Comma 4 2 2 4 5 3 3 2" xfId="30299"/>
    <cellStyle name="Comma 4 2 2 4 5 3 4" xfId="30296"/>
    <cellStyle name="Comma 4 2 2 4 5 4" xfId="4793"/>
    <cellStyle name="Comma 4 2 2 4 5 4 2" xfId="4794"/>
    <cellStyle name="Comma 4 2 2 4 5 4 2 2" xfId="30301"/>
    <cellStyle name="Comma 4 2 2 4 5 4 3" xfId="30300"/>
    <cellStyle name="Comma 4 2 2 4 5 5" xfId="4795"/>
    <cellStyle name="Comma 4 2 2 4 5 5 2" xfId="30302"/>
    <cellStyle name="Comma 4 2 2 4 5 6" xfId="30287"/>
    <cellStyle name="Comma 4 2 2 4 6" xfId="4796"/>
    <cellStyle name="Comma 4 2 2 4 6 2" xfId="4797"/>
    <cellStyle name="Comma 4 2 2 4 6 2 2" xfId="4798"/>
    <cellStyle name="Comma 4 2 2 4 6 2 2 2" xfId="4799"/>
    <cellStyle name="Comma 4 2 2 4 6 2 2 2 2" xfId="30306"/>
    <cellStyle name="Comma 4 2 2 4 6 2 2 3" xfId="30305"/>
    <cellStyle name="Comma 4 2 2 4 6 2 3" xfId="4800"/>
    <cellStyle name="Comma 4 2 2 4 6 2 3 2" xfId="30307"/>
    <cellStyle name="Comma 4 2 2 4 6 2 4" xfId="30304"/>
    <cellStyle name="Comma 4 2 2 4 6 3" xfId="4801"/>
    <cellStyle name="Comma 4 2 2 4 6 3 2" xfId="4802"/>
    <cellStyle name="Comma 4 2 2 4 6 3 2 2" xfId="30309"/>
    <cellStyle name="Comma 4 2 2 4 6 3 3" xfId="30308"/>
    <cellStyle name="Comma 4 2 2 4 6 4" xfId="4803"/>
    <cellStyle name="Comma 4 2 2 4 6 4 2" xfId="30310"/>
    <cellStyle name="Comma 4 2 2 4 6 5" xfId="30303"/>
    <cellStyle name="Comma 4 2 2 4 7" xfId="4804"/>
    <cellStyle name="Comma 4 2 2 4 7 2" xfId="4805"/>
    <cellStyle name="Comma 4 2 2 4 7 2 2" xfId="4806"/>
    <cellStyle name="Comma 4 2 2 4 7 2 2 2" xfId="30313"/>
    <cellStyle name="Comma 4 2 2 4 7 2 3" xfId="30312"/>
    <cellStyle name="Comma 4 2 2 4 7 3" xfId="4807"/>
    <cellStyle name="Comma 4 2 2 4 7 3 2" xfId="30314"/>
    <cellStyle name="Comma 4 2 2 4 7 4" xfId="30311"/>
    <cellStyle name="Comma 4 2 2 4 8" xfId="4808"/>
    <cellStyle name="Comma 4 2 2 4 8 2" xfId="4809"/>
    <cellStyle name="Comma 4 2 2 4 8 2 2" xfId="30316"/>
    <cellStyle name="Comma 4 2 2 4 8 3" xfId="30315"/>
    <cellStyle name="Comma 4 2 2 4 9" xfId="4810"/>
    <cellStyle name="Comma 4 2 2 4 9 2" xfId="4811"/>
    <cellStyle name="Comma 4 2 2 4 9 2 2" xfId="30318"/>
    <cellStyle name="Comma 4 2 2 4 9 3" xfId="30317"/>
    <cellStyle name="Comma 4 2 2 5" xfId="4812"/>
    <cellStyle name="Comma 4 2 2 5 10" xfId="4813"/>
    <cellStyle name="Comma 4 2 2 5 10 2" xfId="30320"/>
    <cellStyle name="Comma 4 2 2 5 11" xfId="28937"/>
    <cellStyle name="Comma 4 2 2 5 12" xfId="30319"/>
    <cellStyle name="Comma 4 2 2 5 2" xfId="4814"/>
    <cellStyle name="Comma 4 2 2 5 2 2" xfId="4815"/>
    <cellStyle name="Comma 4 2 2 5 2 2 2" xfId="4816"/>
    <cellStyle name="Comma 4 2 2 5 2 2 2 2" xfId="4817"/>
    <cellStyle name="Comma 4 2 2 5 2 2 2 2 2" xfId="4818"/>
    <cellStyle name="Comma 4 2 2 5 2 2 2 2 2 2" xfId="4819"/>
    <cellStyle name="Comma 4 2 2 5 2 2 2 2 2 2 2" xfId="30326"/>
    <cellStyle name="Comma 4 2 2 5 2 2 2 2 2 3" xfId="30325"/>
    <cellStyle name="Comma 4 2 2 5 2 2 2 2 3" xfId="4820"/>
    <cellStyle name="Comma 4 2 2 5 2 2 2 2 3 2" xfId="30327"/>
    <cellStyle name="Comma 4 2 2 5 2 2 2 2 4" xfId="30324"/>
    <cellStyle name="Comma 4 2 2 5 2 2 2 3" xfId="4821"/>
    <cellStyle name="Comma 4 2 2 5 2 2 2 3 2" xfId="4822"/>
    <cellStyle name="Comma 4 2 2 5 2 2 2 3 2 2" xfId="30329"/>
    <cellStyle name="Comma 4 2 2 5 2 2 2 3 3" xfId="30328"/>
    <cellStyle name="Comma 4 2 2 5 2 2 2 4" xfId="4823"/>
    <cellStyle name="Comma 4 2 2 5 2 2 2 4 2" xfId="30330"/>
    <cellStyle name="Comma 4 2 2 5 2 2 2 5" xfId="30323"/>
    <cellStyle name="Comma 4 2 2 5 2 2 3" xfId="4824"/>
    <cellStyle name="Comma 4 2 2 5 2 2 3 2" xfId="4825"/>
    <cellStyle name="Comma 4 2 2 5 2 2 3 2 2" xfId="4826"/>
    <cellStyle name="Comma 4 2 2 5 2 2 3 2 2 2" xfId="30333"/>
    <cellStyle name="Comma 4 2 2 5 2 2 3 2 3" xfId="30332"/>
    <cellStyle name="Comma 4 2 2 5 2 2 3 3" xfId="4827"/>
    <cellStyle name="Comma 4 2 2 5 2 2 3 3 2" xfId="30334"/>
    <cellStyle name="Comma 4 2 2 5 2 2 3 4" xfId="30331"/>
    <cellStyle name="Comma 4 2 2 5 2 2 4" xfId="4828"/>
    <cellStyle name="Comma 4 2 2 5 2 2 4 2" xfId="4829"/>
    <cellStyle name="Comma 4 2 2 5 2 2 4 2 2" xfId="30336"/>
    <cellStyle name="Comma 4 2 2 5 2 2 4 3" xfId="30335"/>
    <cellStyle name="Comma 4 2 2 5 2 2 5" xfId="4830"/>
    <cellStyle name="Comma 4 2 2 5 2 2 5 2" xfId="30337"/>
    <cellStyle name="Comma 4 2 2 5 2 2 6" xfId="30322"/>
    <cellStyle name="Comma 4 2 2 5 2 3" xfId="4831"/>
    <cellStyle name="Comma 4 2 2 5 2 3 2" xfId="4832"/>
    <cellStyle name="Comma 4 2 2 5 2 3 2 2" xfId="4833"/>
    <cellStyle name="Comma 4 2 2 5 2 3 2 2 2" xfId="4834"/>
    <cellStyle name="Comma 4 2 2 5 2 3 2 2 2 2" xfId="4835"/>
    <cellStyle name="Comma 4 2 2 5 2 3 2 2 2 2 2" xfId="30342"/>
    <cellStyle name="Comma 4 2 2 5 2 3 2 2 2 3" xfId="30341"/>
    <cellStyle name="Comma 4 2 2 5 2 3 2 2 3" xfId="4836"/>
    <cellStyle name="Comma 4 2 2 5 2 3 2 2 3 2" xfId="30343"/>
    <cellStyle name="Comma 4 2 2 5 2 3 2 2 4" xfId="30340"/>
    <cellStyle name="Comma 4 2 2 5 2 3 2 3" xfId="4837"/>
    <cellStyle name="Comma 4 2 2 5 2 3 2 3 2" xfId="4838"/>
    <cellStyle name="Comma 4 2 2 5 2 3 2 3 2 2" xfId="30345"/>
    <cellStyle name="Comma 4 2 2 5 2 3 2 3 3" xfId="30344"/>
    <cellStyle name="Comma 4 2 2 5 2 3 2 4" xfId="4839"/>
    <cellStyle name="Comma 4 2 2 5 2 3 2 4 2" xfId="30346"/>
    <cellStyle name="Comma 4 2 2 5 2 3 2 5" xfId="30339"/>
    <cellStyle name="Comma 4 2 2 5 2 3 3" xfId="4840"/>
    <cellStyle name="Comma 4 2 2 5 2 3 3 2" xfId="4841"/>
    <cellStyle name="Comma 4 2 2 5 2 3 3 2 2" xfId="4842"/>
    <cellStyle name="Comma 4 2 2 5 2 3 3 2 2 2" xfId="30349"/>
    <cellStyle name="Comma 4 2 2 5 2 3 3 2 3" xfId="30348"/>
    <cellStyle name="Comma 4 2 2 5 2 3 3 3" xfId="4843"/>
    <cellStyle name="Comma 4 2 2 5 2 3 3 3 2" xfId="30350"/>
    <cellStyle name="Comma 4 2 2 5 2 3 3 4" xfId="30347"/>
    <cellStyle name="Comma 4 2 2 5 2 3 4" xfId="4844"/>
    <cellStyle name="Comma 4 2 2 5 2 3 4 2" xfId="4845"/>
    <cellStyle name="Comma 4 2 2 5 2 3 4 2 2" xfId="30352"/>
    <cellStyle name="Comma 4 2 2 5 2 3 4 3" xfId="30351"/>
    <cellStyle name="Comma 4 2 2 5 2 3 5" xfId="4846"/>
    <cellStyle name="Comma 4 2 2 5 2 3 5 2" xfId="30353"/>
    <cellStyle name="Comma 4 2 2 5 2 3 6" xfId="30338"/>
    <cellStyle name="Comma 4 2 2 5 2 4" xfId="4847"/>
    <cellStyle name="Comma 4 2 2 5 2 4 2" xfId="4848"/>
    <cellStyle name="Comma 4 2 2 5 2 4 2 2" xfId="4849"/>
    <cellStyle name="Comma 4 2 2 5 2 4 2 2 2" xfId="4850"/>
    <cellStyle name="Comma 4 2 2 5 2 4 2 2 2 2" xfId="30357"/>
    <cellStyle name="Comma 4 2 2 5 2 4 2 2 3" xfId="30356"/>
    <cellStyle name="Comma 4 2 2 5 2 4 2 3" xfId="4851"/>
    <cellStyle name="Comma 4 2 2 5 2 4 2 3 2" xfId="30358"/>
    <cellStyle name="Comma 4 2 2 5 2 4 2 4" xfId="30355"/>
    <cellStyle name="Comma 4 2 2 5 2 4 3" xfId="4852"/>
    <cellStyle name="Comma 4 2 2 5 2 4 3 2" xfId="4853"/>
    <cellStyle name="Comma 4 2 2 5 2 4 3 2 2" xfId="30360"/>
    <cellStyle name="Comma 4 2 2 5 2 4 3 3" xfId="30359"/>
    <cellStyle name="Comma 4 2 2 5 2 4 4" xfId="4854"/>
    <cellStyle name="Comma 4 2 2 5 2 4 4 2" xfId="30361"/>
    <cellStyle name="Comma 4 2 2 5 2 4 5" xfId="30354"/>
    <cellStyle name="Comma 4 2 2 5 2 5" xfId="4855"/>
    <cellStyle name="Comma 4 2 2 5 2 5 2" xfId="4856"/>
    <cellStyle name="Comma 4 2 2 5 2 5 2 2" xfId="4857"/>
    <cellStyle name="Comma 4 2 2 5 2 5 2 2 2" xfId="30364"/>
    <cellStyle name="Comma 4 2 2 5 2 5 2 3" xfId="30363"/>
    <cellStyle name="Comma 4 2 2 5 2 5 3" xfId="4858"/>
    <cellStyle name="Comma 4 2 2 5 2 5 3 2" xfId="30365"/>
    <cellStyle name="Comma 4 2 2 5 2 5 4" xfId="30362"/>
    <cellStyle name="Comma 4 2 2 5 2 6" xfId="4859"/>
    <cellStyle name="Comma 4 2 2 5 2 6 2" xfId="4860"/>
    <cellStyle name="Comma 4 2 2 5 2 6 2 2" xfId="30367"/>
    <cellStyle name="Comma 4 2 2 5 2 6 3" xfId="30366"/>
    <cellStyle name="Comma 4 2 2 5 2 7" xfId="4861"/>
    <cellStyle name="Comma 4 2 2 5 2 7 2" xfId="30368"/>
    <cellStyle name="Comma 4 2 2 5 2 8" xfId="28938"/>
    <cellStyle name="Comma 4 2 2 5 2 9" xfId="30321"/>
    <cellStyle name="Comma 4 2 2 5 3" xfId="4862"/>
    <cellStyle name="Comma 4 2 2 5 3 2" xfId="4863"/>
    <cellStyle name="Comma 4 2 2 5 3 2 2" xfId="4864"/>
    <cellStyle name="Comma 4 2 2 5 3 2 2 2" xfId="4865"/>
    <cellStyle name="Comma 4 2 2 5 3 2 2 2 2" xfId="4866"/>
    <cellStyle name="Comma 4 2 2 5 3 2 2 2 2 2" xfId="30373"/>
    <cellStyle name="Comma 4 2 2 5 3 2 2 2 3" xfId="30372"/>
    <cellStyle name="Comma 4 2 2 5 3 2 2 3" xfId="4867"/>
    <cellStyle name="Comma 4 2 2 5 3 2 2 3 2" xfId="30374"/>
    <cellStyle name="Comma 4 2 2 5 3 2 2 4" xfId="30371"/>
    <cellStyle name="Comma 4 2 2 5 3 2 3" xfId="4868"/>
    <cellStyle name="Comma 4 2 2 5 3 2 3 2" xfId="4869"/>
    <cellStyle name="Comma 4 2 2 5 3 2 3 2 2" xfId="30376"/>
    <cellStyle name="Comma 4 2 2 5 3 2 3 3" xfId="30375"/>
    <cellStyle name="Comma 4 2 2 5 3 2 4" xfId="4870"/>
    <cellStyle name="Comma 4 2 2 5 3 2 4 2" xfId="30377"/>
    <cellStyle name="Comma 4 2 2 5 3 2 5" xfId="30370"/>
    <cellStyle name="Comma 4 2 2 5 3 3" xfId="4871"/>
    <cellStyle name="Comma 4 2 2 5 3 3 2" xfId="4872"/>
    <cellStyle name="Comma 4 2 2 5 3 3 2 2" xfId="4873"/>
    <cellStyle name="Comma 4 2 2 5 3 3 2 2 2" xfId="30380"/>
    <cellStyle name="Comma 4 2 2 5 3 3 2 3" xfId="30379"/>
    <cellStyle name="Comma 4 2 2 5 3 3 3" xfId="4874"/>
    <cellStyle name="Comma 4 2 2 5 3 3 3 2" xfId="30381"/>
    <cellStyle name="Comma 4 2 2 5 3 3 4" xfId="30378"/>
    <cellStyle name="Comma 4 2 2 5 3 4" xfId="4875"/>
    <cellStyle name="Comma 4 2 2 5 3 4 2" xfId="4876"/>
    <cellStyle name="Comma 4 2 2 5 3 4 2 2" xfId="30383"/>
    <cellStyle name="Comma 4 2 2 5 3 4 3" xfId="30382"/>
    <cellStyle name="Comma 4 2 2 5 3 5" xfId="4877"/>
    <cellStyle name="Comma 4 2 2 5 3 5 2" xfId="30384"/>
    <cellStyle name="Comma 4 2 2 5 3 6" xfId="30369"/>
    <cellStyle name="Comma 4 2 2 5 4" xfId="4878"/>
    <cellStyle name="Comma 4 2 2 5 4 2" xfId="4879"/>
    <cellStyle name="Comma 4 2 2 5 4 2 2" xfId="4880"/>
    <cellStyle name="Comma 4 2 2 5 4 2 2 2" xfId="4881"/>
    <cellStyle name="Comma 4 2 2 5 4 2 2 2 2" xfId="4882"/>
    <cellStyle name="Comma 4 2 2 5 4 2 2 2 2 2" xfId="30389"/>
    <cellStyle name="Comma 4 2 2 5 4 2 2 2 3" xfId="30388"/>
    <cellStyle name="Comma 4 2 2 5 4 2 2 3" xfId="4883"/>
    <cellStyle name="Comma 4 2 2 5 4 2 2 3 2" xfId="30390"/>
    <cellStyle name="Comma 4 2 2 5 4 2 2 4" xfId="30387"/>
    <cellStyle name="Comma 4 2 2 5 4 2 3" xfId="4884"/>
    <cellStyle name="Comma 4 2 2 5 4 2 3 2" xfId="4885"/>
    <cellStyle name="Comma 4 2 2 5 4 2 3 2 2" xfId="30392"/>
    <cellStyle name="Comma 4 2 2 5 4 2 3 3" xfId="30391"/>
    <cellStyle name="Comma 4 2 2 5 4 2 4" xfId="4886"/>
    <cellStyle name="Comma 4 2 2 5 4 2 4 2" xfId="30393"/>
    <cellStyle name="Comma 4 2 2 5 4 2 5" xfId="30386"/>
    <cellStyle name="Comma 4 2 2 5 4 3" xfId="4887"/>
    <cellStyle name="Comma 4 2 2 5 4 3 2" xfId="4888"/>
    <cellStyle name="Comma 4 2 2 5 4 3 2 2" xfId="4889"/>
    <cellStyle name="Comma 4 2 2 5 4 3 2 2 2" xfId="30396"/>
    <cellStyle name="Comma 4 2 2 5 4 3 2 3" xfId="30395"/>
    <cellStyle name="Comma 4 2 2 5 4 3 3" xfId="4890"/>
    <cellStyle name="Comma 4 2 2 5 4 3 3 2" xfId="30397"/>
    <cellStyle name="Comma 4 2 2 5 4 3 4" xfId="30394"/>
    <cellStyle name="Comma 4 2 2 5 4 4" xfId="4891"/>
    <cellStyle name="Comma 4 2 2 5 4 4 2" xfId="4892"/>
    <cellStyle name="Comma 4 2 2 5 4 4 2 2" xfId="30399"/>
    <cellStyle name="Comma 4 2 2 5 4 4 3" xfId="30398"/>
    <cellStyle name="Comma 4 2 2 5 4 5" xfId="4893"/>
    <cellStyle name="Comma 4 2 2 5 4 5 2" xfId="30400"/>
    <cellStyle name="Comma 4 2 2 5 4 6" xfId="30385"/>
    <cellStyle name="Comma 4 2 2 5 5" xfId="4894"/>
    <cellStyle name="Comma 4 2 2 5 5 2" xfId="4895"/>
    <cellStyle name="Comma 4 2 2 5 5 2 2" xfId="4896"/>
    <cellStyle name="Comma 4 2 2 5 5 2 2 2" xfId="4897"/>
    <cellStyle name="Comma 4 2 2 5 5 2 2 2 2" xfId="4898"/>
    <cellStyle name="Comma 4 2 2 5 5 2 2 2 2 2" xfId="30405"/>
    <cellStyle name="Comma 4 2 2 5 5 2 2 2 3" xfId="30404"/>
    <cellStyle name="Comma 4 2 2 5 5 2 2 3" xfId="4899"/>
    <cellStyle name="Comma 4 2 2 5 5 2 2 3 2" xfId="30406"/>
    <cellStyle name="Comma 4 2 2 5 5 2 2 4" xfId="30403"/>
    <cellStyle name="Comma 4 2 2 5 5 2 3" xfId="4900"/>
    <cellStyle name="Comma 4 2 2 5 5 2 3 2" xfId="4901"/>
    <cellStyle name="Comma 4 2 2 5 5 2 3 2 2" xfId="30408"/>
    <cellStyle name="Comma 4 2 2 5 5 2 3 3" xfId="30407"/>
    <cellStyle name="Comma 4 2 2 5 5 2 4" xfId="4902"/>
    <cellStyle name="Comma 4 2 2 5 5 2 4 2" xfId="30409"/>
    <cellStyle name="Comma 4 2 2 5 5 2 5" xfId="30402"/>
    <cellStyle name="Comma 4 2 2 5 5 3" xfId="4903"/>
    <cellStyle name="Comma 4 2 2 5 5 3 2" xfId="4904"/>
    <cellStyle name="Comma 4 2 2 5 5 3 2 2" xfId="4905"/>
    <cellStyle name="Comma 4 2 2 5 5 3 2 2 2" xfId="30412"/>
    <cellStyle name="Comma 4 2 2 5 5 3 2 3" xfId="30411"/>
    <cellStyle name="Comma 4 2 2 5 5 3 3" xfId="4906"/>
    <cellStyle name="Comma 4 2 2 5 5 3 3 2" xfId="30413"/>
    <cellStyle name="Comma 4 2 2 5 5 3 4" xfId="30410"/>
    <cellStyle name="Comma 4 2 2 5 5 4" xfId="4907"/>
    <cellStyle name="Comma 4 2 2 5 5 4 2" xfId="4908"/>
    <cellStyle name="Comma 4 2 2 5 5 4 2 2" xfId="30415"/>
    <cellStyle name="Comma 4 2 2 5 5 4 3" xfId="30414"/>
    <cellStyle name="Comma 4 2 2 5 5 5" xfId="4909"/>
    <cellStyle name="Comma 4 2 2 5 5 5 2" xfId="30416"/>
    <cellStyle name="Comma 4 2 2 5 5 6" xfId="30401"/>
    <cellStyle name="Comma 4 2 2 5 6" xfId="4910"/>
    <cellStyle name="Comma 4 2 2 5 6 2" xfId="4911"/>
    <cellStyle name="Comma 4 2 2 5 6 2 2" xfId="4912"/>
    <cellStyle name="Comma 4 2 2 5 6 2 2 2" xfId="4913"/>
    <cellStyle name="Comma 4 2 2 5 6 2 2 2 2" xfId="30420"/>
    <cellStyle name="Comma 4 2 2 5 6 2 2 3" xfId="30419"/>
    <cellStyle name="Comma 4 2 2 5 6 2 3" xfId="4914"/>
    <cellStyle name="Comma 4 2 2 5 6 2 3 2" xfId="30421"/>
    <cellStyle name="Comma 4 2 2 5 6 2 4" xfId="30418"/>
    <cellStyle name="Comma 4 2 2 5 6 3" xfId="4915"/>
    <cellStyle name="Comma 4 2 2 5 6 3 2" xfId="4916"/>
    <cellStyle name="Comma 4 2 2 5 6 3 2 2" xfId="30423"/>
    <cellStyle name="Comma 4 2 2 5 6 3 3" xfId="30422"/>
    <cellStyle name="Comma 4 2 2 5 6 4" xfId="4917"/>
    <cellStyle name="Comma 4 2 2 5 6 4 2" xfId="30424"/>
    <cellStyle name="Comma 4 2 2 5 6 5" xfId="30417"/>
    <cellStyle name="Comma 4 2 2 5 7" xfId="4918"/>
    <cellStyle name="Comma 4 2 2 5 7 2" xfId="4919"/>
    <cellStyle name="Comma 4 2 2 5 7 2 2" xfId="4920"/>
    <cellStyle name="Comma 4 2 2 5 7 2 2 2" xfId="30427"/>
    <cellStyle name="Comma 4 2 2 5 7 2 3" xfId="30426"/>
    <cellStyle name="Comma 4 2 2 5 7 3" xfId="4921"/>
    <cellStyle name="Comma 4 2 2 5 7 3 2" xfId="30428"/>
    <cellStyle name="Comma 4 2 2 5 7 4" xfId="30425"/>
    <cellStyle name="Comma 4 2 2 5 8" xfId="4922"/>
    <cellStyle name="Comma 4 2 2 5 8 2" xfId="4923"/>
    <cellStyle name="Comma 4 2 2 5 8 2 2" xfId="30430"/>
    <cellStyle name="Comma 4 2 2 5 8 3" xfId="30429"/>
    <cellStyle name="Comma 4 2 2 5 9" xfId="4924"/>
    <cellStyle name="Comma 4 2 2 5 9 2" xfId="4925"/>
    <cellStyle name="Comma 4 2 2 5 9 2 2" xfId="30432"/>
    <cellStyle name="Comma 4 2 2 5 9 3" xfId="30431"/>
    <cellStyle name="Comma 4 2 2 6" xfId="4926"/>
    <cellStyle name="Comma 4 2 2 6 2" xfId="4927"/>
    <cellStyle name="Comma 4 2 2 6 2 2" xfId="4928"/>
    <cellStyle name="Comma 4 2 2 6 2 2 2" xfId="4929"/>
    <cellStyle name="Comma 4 2 2 6 2 2 2 2" xfId="4930"/>
    <cellStyle name="Comma 4 2 2 6 2 2 2 2 2" xfId="4931"/>
    <cellStyle name="Comma 4 2 2 6 2 2 2 2 2 2" xfId="30438"/>
    <cellStyle name="Comma 4 2 2 6 2 2 2 2 3" xfId="30437"/>
    <cellStyle name="Comma 4 2 2 6 2 2 2 3" xfId="4932"/>
    <cellStyle name="Comma 4 2 2 6 2 2 2 3 2" xfId="30439"/>
    <cellStyle name="Comma 4 2 2 6 2 2 2 4" xfId="30436"/>
    <cellStyle name="Comma 4 2 2 6 2 2 3" xfId="4933"/>
    <cellStyle name="Comma 4 2 2 6 2 2 3 2" xfId="4934"/>
    <cellStyle name="Comma 4 2 2 6 2 2 3 2 2" xfId="30441"/>
    <cellStyle name="Comma 4 2 2 6 2 2 3 3" xfId="30440"/>
    <cellStyle name="Comma 4 2 2 6 2 2 4" xfId="4935"/>
    <cellStyle name="Comma 4 2 2 6 2 2 4 2" xfId="30442"/>
    <cellStyle name="Comma 4 2 2 6 2 2 5" xfId="30435"/>
    <cellStyle name="Comma 4 2 2 6 2 3" xfId="4936"/>
    <cellStyle name="Comma 4 2 2 6 2 3 2" xfId="4937"/>
    <cellStyle name="Comma 4 2 2 6 2 3 2 2" xfId="4938"/>
    <cellStyle name="Comma 4 2 2 6 2 3 2 2 2" xfId="30445"/>
    <cellStyle name="Comma 4 2 2 6 2 3 2 3" xfId="30444"/>
    <cellStyle name="Comma 4 2 2 6 2 3 3" xfId="4939"/>
    <cellStyle name="Comma 4 2 2 6 2 3 3 2" xfId="30446"/>
    <cellStyle name="Comma 4 2 2 6 2 3 4" xfId="30443"/>
    <cellStyle name="Comma 4 2 2 6 2 4" xfId="4940"/>
    <cellStyle name="Comma 4 2 2 6 2 4 2" xfId="4941"/>
    <cellStyle name="Comma 4 2 2 6 2 4 2 2" xfId="30448"/>
    <cellStyle name="Comma 4 2 2 6 2 4 3" xfId="30447"/>
    <cellStyle name="Comma 4 2 2 6 2 5" xfId="4942"/>
    <cellStyle name="Comma 4 2 2 6 2 5 2" xfId="30449"/>
    <cellStyle name="Comma 4 2 2 6 2 6" xfId="30434"/>
    <cellStyle name="Comma 4 2 2 6 3" xfId="4943"/>
    <cellStyle name="Comma 4 2 2 6 3 2" xfId="4944"/>
    <cellStyle name="Comma 4 2 2 6 3 2 2" xfId="4945"/>
    <cellStyle name="Comma 4 2 2 6 3 2 2 2" xfId="4946"/>
    <cellStyle name="Comma 4 2 2 6 3 2 2 2 2" xfId="4947"/>
    <cellStyle name="Comma 4 2 2 6 3 2 2 2 2 2" xfId="30454"/>
    <cellStyle name="Comma 4 2 2 6 3 2 2 2 3" xfId="30453"/>
    <cellStyle name="Comma 4 2 2 6 3 2 2 3" xfId="4948"/>
    <cellStyle name="Comma 4 2 2 6 3 2 2 3 2" xfId="30455"/>
    <cellStyle name="Comma 4 2 2 6 3 2 2 4" xfId="30452"/>
    <cellStyle name="Comma 4 2 2 6 3 2 3" xfId="4949"/>
    <cellStyle name="Comma 4 2 2 6 3 2 3 2" xfId="4950"/>
    <cellStyle name="Comma 4 2 2 6 3 2 3 2 2" xfId="30457"/>
    <cellStyle name="Comma 4 2 2 6 3 2 3 3" xfId="30456"/>
    <cellStyle name="Comma 4 2 2 6 3 2 4" xfId="4951"/>
    <cellStyle name="Comma 4 2 2 6 3 2 4 2" xfId="30458"/>
    <cellStyle name="Comma 4 2 2 6 3 2 5" xfId="30451"/>
    <cellStyle name="Comma 4 2 2 6 3 3" xfId="4952"/>
    <cellStyle name="Comma 4 2 2 6 3 3 2" xfId="4953"/>
    <cellStyle name="Comma 4 2 2 6 3 3 2 2" xfId="4954"/>
    <cellStyle name="Comma 4 2 2 6 3 3 2 2 2" xfId="30461"/>
    <cellStyle name="Comma 4 2 2 6 3 3 2 3" xfId="30460"/>
    <cellStyle name="Comma 4 2 2 6 3 3 3" xfId="4955"/>
    <cellStyle name="Comma 4 2 2 6 3 3 3 2" xfId="30462"/>
    <cellStyle name="Comma 4 2 2 6 3 3 4" xfId="30459"/>
    <cellStyle name="Comma 4 2 2 6 3 4" xfId="4956"/>
    <cellStyle name="Comma 4 2 2 6 3 4 2" xfId="4957"/>
    <cellStyle name="Comma 4 2 2 6 3 4 2 2" xfId="30464"/>
    <cellStyle name="Comma 4 2 2 6 3 4 3" xfId="30463"/>
    <cellStyle name="Comma 4 2 2 6 3 5" xfId="4958"/>
    <cellStyle name="Comma 4 2 2 6 3 5 2" xfId="30465"/>
    <cellStyle name="Comma 4 2 2 6 3 6" xfId="30450"/>
    <cellStyle name="Comma 4 2 2 6 4" xfId="4959"/>
    <cellStyle name="Comma 4 2 2 6 4 2" xfId="4960"/>
    <cellStyle name="Comma 4 2 2 6 4 2 2" xfId="4961"/>
    <cellStyle name="Comma 4 2 2 6 4 2 2 2" xfId="4962"/>
    <cellStyle name="Comma 4 2 2 6 4 2 2 2 2" xfId="30469"/>
    <cellStyle name="Comma 4 2 2 6 4 2 2 3" xfId="30468"/>
    <cellStyle name="Comma 4 2 2 6 4 2 3" xfId="4963"/>
    <cellStyle name="Comma 4 2 2 6 4 2 3 2" xfId="30470"/>
    <cellStyle name="Comma 4 2 2 6 4 2 4" xfId="30467"/>
    <cellStyle name="Comma 4 2 2 6 4 3" xfId="4964"/>
    <cellStyle name="Comma 4 2 2 6 4 3 2" xfId="4965"/>
    <cellStyle name="Comma 4 2 2 6 4 3 2 2" xfId="30472"/>
    <cellStyle name="Comma 4 2 2 6 4 3 3" xfId="30471"/>
    <cellStyle name="Comma 4 2 2 6 4 4" xfId="4966"/>
    <cellStyle name="Comma 4 2 2 6 4 4 2" xfId="30473"/>
    <cellStyle name="Comma 4 2 2 6 4 5" xfId="30466"/>
    <cellStyle name="Comma 4 2 2 6 5" xfId="4967"/>
    <cellStyle name="Comma 4 2 2 6 5 2" xfId="4968"/>
    <cellStyle name="Comma 4 2 2 6 5 2 2" xfId="4969"/>
    <cellStyle name="Comma 4 2 2 6 5 2 2 2" xfId="30476"/>
    <cellStyle name="Comma 4 2 2 6 5 2 3" xfId="30475"/>
    <cellStyle name="Comma 4 2 2 6 5 3" xfId="4970"/>
    <cellStyle name="Comma 4 2 2 6 5 3 2" xfId="30477"/>
    <cellStyle name="Comma 4 2 2 6 5 4" xfId="30474"/>
    <cellStyle name="Comma 4 2 2 6 6" xfId="4971"/>
    <cellStyle name="Comma 4 2 2 6 6 2" xfId="4972"/>
    <cellStyle name="Comma 4 2 2 6 6 2 2" xfId="30479"/>
    <cellStyle name="Comma 4 2 2 6 6 3" xfId="30478"/>
    <cellStyle name="Comma 4 2 2 6 7" xfId="4973"/>
    <cellStyle name="Comma 4 2 2 6 7 2" xfId="30480"/>
    <cellStyle name="Comma 4 2 2 6 8" xfId="28939"/>
    <cellStyle name="Comma 4 2 2 6 9" xfId="30433"/>
    <cellStyle name="Comma 4 2 2 7" xfId="4974"/>
    <cellStyle name="Comma 4 2 2 7 2" xfId="4975"/>
    <cellStyle name="Comma 4 2 2 7 2 2" xfId="4976"/>
    <cellStyle name="Comma 4 2 2 7 2 2 2" xfId="4977"/>
    <cellStyle name="Comma 4 2 2 7 2 2 2 2" xfId="4978"/>
    <cellStyle name="Comma 4 2 2 7 2 2 2 2 2" xfId="30485"/>
    <cellStyle name="Comma 4 2 2 7 2 2 2 3" xfId="30484"/>
    <cellStyle name="Comma 4 2 2 7 2 2 3" xfId="4979"/>
    <cellStyle name="Comma 4 2 2 7 2 2 3 2" xfId="30486"/>
    <cellStyle name="Comma 4 2 2 7 2 2 4" xfId="30483"/>
    <cellStyle name="Comma 4 2 2 7 2 3" xfId="4980"/>
    <cellStyle name="Comma 4 2 2 7 2 3 2" xfId="4981"/>
    <cellStyle name="Comma 4 2 2 7 2 3 2 2" xfId="30488"/>
    <cellStyle name="Comma 4 2 2 7 2 3 3" xfId="30487"/>
    <cellStyle name="Comma 4 2 2 7 2 4" xfId="4982"/>
    <cellStyle name="Comma 4 2 2 7 2 4 2" xfId="30489"/>
    <cellStyle name="Comma 4 2 2 7 2 5" xfId="30482"/>
    <cellStyle name="Comma 4 2 2 7 3" xfId="4983"/>
    <cellStyle name="Comma 4 2 2 7 3 2" xfId="4984"/>
    <cellStyle name="Comma 4 2 2 7 3 2 2" xfId="4985"/>
    <cellStyle name="Comma 4 2 2 7 3 2 2 2" xfId="30492"/>
    <cellStyle name="Comma 4 2 2 7 3 2 3" xfId="30491"/>
    <cellStyle name="Comma 4 2 2 7 3 3" xfId="4986"/>
    <cellStyle name="Comma 4 2 2 7 3 3 2" xfId="30493"/>
    <cellStyle name="Comma 4 2 2 7 3 4" xfId="30490"/>
    <cellStyle name="Comma 4 2 2 7 4" xfId="4987"/>
    <cellStyle name="Comma 4 2 2 7 4 2" xfId="4988"/>
    <cellStyle name="Comma 4 2 2 7 4 2 2" xfId="30495"/>
    <cellStyle name="Comma 4 2 2 7 4 3" xfId="30494"/>
    <cellStyle name="Comma 4 2 2 7 5" xfId="4989"/>
    <cellStyle name="Comma 4 2 2 7 5 2" xfId="30496"/>
    <cellStyle name="Comma 4 2 2 7 6" xfId="30481"/>
    <cellStyle name="Comma 4 2 2 8" xfId="4990"/>
    <cellStyle name="Comma 4 2 2 8 2" xfId="4991"/>
    <cellStyle name="Comma 4 2 2 8 2 2" xfId="4992"/>
    <cellStyle name="Comma 4 2 2 8 2 2 2" xfId="4993"/>
    <cellStyle name="Comma 4 2 2 8 2 2 2 2" xfId="4994"/>
    <cellStyle name="Comma 4 2 2 8 2 2 2 2 2" xfId="30501"/>
    <cellStyle name="Comma 4 2 2 8 2 2 2 3" xfId="30500"/>
    <cellStyle name="Comma 4 2 2 8 2 2 3" xfId="4995"/>
    <cellStyle name="Comma 4 2 2 8 2 2 3 2" xfId="30502"/>
    <cellStyle name="Comma 4 2 2 8 2 2 4" xfId="30499"/>
    <cellStyle name="Comma 4 2 2 8 2 3" xfId="4996"/>
    <cellStyle name="Comma 4 2 2 8 2 3 2" xfId="4997"/>
    <cellStyle name="Comma 4 2 2 8 2 3 2 2" xfId="30504"/>
    <cellStyle name="Comma 4 2 2 8 2 3 3" xfId="30503"/>
    <cellStyle name="Comma 4 2 2 8 2 4" xfId="4998"/>
    <cellStyle name="Comma 4 2 2 8 2 4 2" xfId="30505"/>
    <cellStyle name="Comma 4 2 2 8 2 5" xfId="30498"/>
    <cellStyle name="Comma 4 2 2 8 3" xfId="4999"/>
    <cellStyle name="Comma 4 2 2 8 3 2" xfId="5000"/>
    <cellStyle name="Comma 4 2 2 8 3 2 2" xfId="5001"/>
    <cellStyle name="Comma 4 2 2 8 3 2 2 2" xfId="30508"/>
    <cellStyle name="Comma 4 2 2 8 3 2 3" xfId="30507"/>
    <cellStyle name="Comma 4 2 2 8 3 3" xfId="5002"/>
    <cellStyle name="Comma 4 2 2 8 3 3 2" xfId="30509"/>
    <cellStyle name="Comma 4 2 2 8 3 4" xfId="30506"/>
    <cellStyle name="Comma 4 2 2 8 4" xfId="5003"/>
    <cellStyle name="Comma 4 2 2 8 4 2" xfId="5004"/>
    <cellStyle name="Comma 4 2 2 8 4 2 2" xfId="30511"/>
    <cellStyle name="Comma 4 2 2 8 4 3" xfId="30510"/>
    <cellStyle name="Comma 4 2 2 8 5" xfId="5005"/>
    <cellStyle name="Comma 4 2 2 8 5 2" xfId="30512"/>
    <cellStyle name="Comma 4 2 2 8 6" xfId="30497"/>
    <cellStyle name="Comma 4 2 2 9" xfId="5006"/>
    <cellStyle name="Comma 4 2 2 9 2" xfId="5007"/>
    <cellStyle name="Comma 4 2 2 9 2 2" xfId="5008"/>
    <cellStyle name="Comma 4 2 2 9 2 2 2" xfId="5009"/>
    <cellStyle name="Comma 4 2 2 9 2 2 2 2" xfId="5010"/>
    <cellStyle name="Comma 4 2 2 9 2 2 2 2 2" xfId="30517"/>
    <cellStyle name="Comma 4 2 2 9 2 2 2 3" xfId="30516"/>
    <cellStyle name="Comma 4 2 2 9 2 2 3" xfId="5011"/>
    <cellStyle name="Comma 4 2 2 9 2 2 3 2" xfId="30518"/>
    <cellStyle name="Comma 4 2 2 9 2 2 4" xfId="30515"/>
    <cellStyle name="Comma 4 2 2 9 2 3" xfId="5012"/>
    <cellStyle name="Comma 4 2 2 9 2 3 2" xfId="5013"/>
    <cellStyle name="Comma 4 2 2 9 2 3 2 2" xfId="30520"/>
    <cellStyle name="Comma 4 2 2 9 2 3 3" xfId="30519"/>
    <cellStyle name="Comma 4 2 2 9 2 4" xfId="5014"/>
    <cellStyle name="Comma 4 2 2 9 2 4 2" xfId="30521"/>
    <cellStyle name="Comma 4 2 2 9 2 5" xfId="30514"/>
    <cellStyle name="Comma 4 2 2 9 3" xfId="5015"/>
    <cellStyle name="Comma 4 2 2 9 3 2" xfId="5016"/>
    <cellStyle name="Comma 4 2 2 9 3 2 2" xfId="5017"/>
    <cellStyle name="Comma 4 2 2 9 3 2 2 2" xfId="30524"/>
    <cellStyle name="Comma 4 2 2 9 3 2 3" xfId="30523"/>
    <cellStyle name="Comma 4 2 2 9 3 3" xfId="5018"/>
    <cellStyle name="Comma 4 2 2 9 3 3 2" xfId="30525"/>
    <cellStyle name="Comma 4 2 2 9 3 4" xfId="30522"/>
    <cellStyle name="Comma 4 2 2 9 4" xfId="5019"/>
    <cellStyle name="Comma 4 2 2 9 4 2" xfId="5020"/>
    <cellStyle name="Comma 4 2 2 9 4 2 2" xfId="30527"/>
    <cellStyle name="Comma 4 2 2 9 4 3" xfId="30526"/>
    <cellStyle name="Comma 4 2 2 9 5" xfId="5021"/>
    <cellStyle name="Comma 4 2 2 9 5 2" xfId="30528"/>
    <cellStyle name="Comma 4 2 2 9 6" xfId="30513"/>
    <cellStyle name="Comma 4 2 3" xfId="5022"/>
    <cellStyle name="Comma 4 2 3 10" xfId="5023"/>
    <cellStyle name="Comma 4 2 3 10 2" xfId="5024"/>
    <cellStyle name="Comma 4 2 3 10 2 2" xfId="30531"/>
    <cellStyle name="Comma 4 2 3 10 3" xfId="30530"/>
    <cellStyle name="Comma 4 2 3 11" xfId="5025"/>
    <cellStyle name="Comma 4 2 3 11 2" xfId="5026"/>
    <cellStyle name="Comma 4 2 3 11 2 2" xfId="30533"/>
    <cellStyle name="Comma 4 2 3 11 3" xfId="30532"/>
    <cellStyle name="Comma 4 2 3 12" xfId="5027"/>
    <cellStyle name="Comma 4 2 3 12 2" xfId="30534"/>
    <cellStyle name="Comma 4 2 3 13" xfId="28940"/>
    <cellStyle name="Comma 4 2 3 14" xfId="30529"/>
    <cellStyle name="Comma 4 2 3 2" xfId="5028"/>
    <cellStyle name="Comma 4 2 3 2 10" xfId="5029"/>
    <cellStyle name="Comma 4 2 3 2 10 2" xfId="30536"/>
    <cellStyle name="Comma 4 2 3 2 11" xfId="28941"/>
    <cellStyle name="Comma 4 2 3 2 12" xfId="30535"/>
    <cellStyle name="Comma 4 2 3 2 2" xfId="5030"/>
    <cellStyle name="Comma 4 2 3 2 2 2" xfId="5031"/>
    <cellStyle name="Comma 4 2 3 2 2 2 2" xfId="5032"/>
    <cellStyle name="Comma 4 2 3 2 2 2 2 2" xfId="5033"/>
    <cellStyle name="Comma 4 2 3 2 2 2 2 2 2" xfId="5034"/>
    <cellStyle name="Comma 4 2 3 2 2 2 2 2 2 2" xfId="5035"/>
    <cellStyle name="Comma 4 2 3 2 2 2 2 2 2 2 2" xfId="30542"/>
    <cellStyle name="Comma 4 2 3 2 2 2 2 2 2 3" xfId="30541"/>
    <cellStyle name="Comma 4 2 3 2 2 2 2 2 3" xfId="5036"/>
    <cellStyle name="Comma 4 2 3 2 2 2 2 2 3 2" xfId="30543"/>
    <cellStyle name="Comma 4 2 3 2 2 2 2 2 4" xfId="30540"/>
    <cellStyle name="Comma 4 2 3 2 2 2 2 3" xfId="5037"/>
    <cellStyle name="Comma 4 2 3 2 2 2 2 3 2" xfId="5038"/>
    <cellStyle name="Comma 4 2 3 2 2 2 2 3 2 2" xfId="30545"/>
    <cellStyle name="Comma 4 2 3 2 2 2 2 3 3" xfId="30544"/>
    <cellStyle name="Comma 4 2 3 2 2 2 2 4" xfId="5039"/>
    <cellStyle name="Comma 4 2 3 2 2 2 2 4 2" xfId="30546"/>
    <cellStyle name="Comma 4 2 3 2 2 2 2 5" xfId="30539"/>
    <cellStyle name="Comma 4 2 3 2 2 2 3" xfId="5040"/>
    <cellStyle name="Comma 4 2 3 2 2 2 3 2" xfId="5041"/>
    <cellStyle name="Comma 4 2 3 2 2 2 3 2 2" xfId="5042"/>
    <cellStyle name="Comma 4 2 3 2 2 2 3 2 2 2" xfId="30549"/>
    <cellStyle name="Comma 4 2 3 2 2 2 3 2 3" xfId="30548"/>
    <cellStyle name="Comma 4 2 3 2 2 2 3 3" xfId="5043"/>
    <cellStyle name="Comma 4 2 3 2 2 2 3 3 2" xfId="30550"/>
    <cellStyle name="Comma 4 2 3 2 2 2 3 4" xfId="30547"/>
    <cellStyle name="Comma 4 2 3 2 2 2 4" xfId="5044"/>
    <cellStyle name="Comma 4 2 3 2 2 2 4 2" xfId="5045"/>
    <cellStyle name="Comma 4 2 3 2 2 2 4 2 2" xfId="30552"/>
    <cellStyle name="Comma 4 2 3 2 2 2 4 3" xfId="30551"/>
    <cellStyle name="Comma 4 2 3 2 2 2 5" xfId="5046"/>
    <cellStyle name="Comma 4 2 3 2 2 2 5 2" xfId="30553"/>
    <cellStyle name="Comma 4 2 3 2 2 2 6" xfId="30538"/>
    <cellStyle name="Comma 4 2 3 2 2 3" xfId="5047"/>
    <cellStyle name="Comma 4 2 3 2 2 3 2" xfId="5048"/>
    <cellStyle name="Comma 4 2 3 2 2 3 2 2" xfId="5049"/>
    <cellStyle name="Comma 4 2 3 2 2 3 2 2 2" xfId="5050"/>
    <cellStyle name="Comma 4 2 3 2 2 3 2 2 2 2" xfId="5051"/>
    <cellStyle name="Comma 4 2 3 2 2 3 2 2 2 2 2" xfId="30558"/>
    <cellStyle name="Comma 4 2 3 2 2 3 2 2 2 3" xfId="30557"/>
    <cellStyle name="Comma 4 2 3 2 2 3 2 2 3" xfId="5052"/>
    <cellStyle name="Comma 4 2 3 2 2 3 2 2 3 2" xfId="30559"/>
    <cellStyle name="Comma 4 2 3 2 2 3 2 2 4" xfId="30556"/>
    <cellStyle name="Comma 4 2 3 2 2 3 2 3" xfId="5053"/>
    <cellStyle name="Comma 4 2 3 2 2 3 2 3 2" xfId="5054"/>
    <cellStyle name="Comma 4 2 3 2 2 3 2 3 2 2" xfId="30561"/>
    <cellStyle name="Comma 4 2 3 2 2 3 2 3 3" xfId="30560"/>
    <cellStyle name="Comma 4 2 3 2 2 3 2 4" xfId="5055"/>
    <cellStyle name="Comma 4 2 3 2 2 3 2 4 2" xfId="30562"/>
    <cellStyle name="Comma 4 2 3 2 2 3 2 5" xfId="30555"/>
    <cellStyle name="Comma 4 2 3 2 2 3 3" xfId="5056"/>
    <cellStyle name="Comma 4 2 3 2 2 3 3 2" xfId="5057"/>
    <cellStyle name="Comma 4 2 3 2 2 3 3 2 2" xfId="5058"/>
    <cellStyle name="Comma 4 2 3 2 2 3 3 2 2 2" xfId="30565"/>
    <cellStyle name="Comma 4 2 3 2 2 3 3 2 3" xfId="30564"/>
    <cellStyle name="Comma 4 2 3 2 2 3 3 3" xfId="5059"/>
    <cellStyle name="Comma 4 2 3 2 2 3 3 3 2" xfId="30566"/>
    <cellStyle name="Comma 4 2 3 2 2 3 3 4" xfId="30563"/>
    <cellStyle name="Comma 4 2 3 2 2 3 4" xfId="5060"/>
    <cellStyle name="Comma 4 2 3 2 2 3 4 2" xfId="5061"/>
    <cellStyle name="Comma 4 2 3 2 2 3 4 2 2" xfId="30568"/>
    <cellStyle name="Comma 4 2 3 2 2 3 4 3" xfId="30567"/>
    <cellStyle name="Comma 4 2 3 2 2 3 5" xfId="5062"/>
    <cellStyle name="Comma 4 2 3 2 2 3 5 2" xfId="30569"/>
    <cellStyle name="Comma 4 2 3 2 2 3 6" xfId="30554"/>
    <cellStyle name="Comma 4 2 3 2 2 4" xfId="5063"/>
    <cellStyle name="Comma 4 2 3 2 2 4 2" xfId="5064"/>
    <cellStyle name="Comma 4 2 3 2 2 4 2 2" xfId="5065"/>
    <cellStyle name="Comma 4 2 3 2 2 4 2 2 2" xfId="5066"/>
    <cellStyle name="Comma 4 2 3 2 2 4 2 2 2 2" xfId="30573"/>
    <cellStyle name="Comma 4 2 3 2 2 4 2 2 3" xfId="30572"/>
    <cellStyle name="Comma 4 2 3 2 2 4 2 3" xfId="5067"/>
    <cellStyle name="Comma 4 2 3 2 2 4 2 3 2" xfId="30574"/>
    <cellStyle name="Comma 4 2 3 2 2 4 2 4" xfId="30571"/>
    <cellStyle name="Comma 4 2 3 2 2 4 3" xfId="5068"/>
    <cellStyle name="Comma 4 2 3 2 2 4 3 2" xfId="5069"/>
    <cellStyle name="Comma 4 2 3 2 2 4 3 2 2" xfId="30576"/>
    <cellStyle name="Comma 4 2 3 2 2 4 3 3" xfId="30575"/>
    <cellStyle name="Comma 4 2 3 2 2 4 4" xfId="5070"/>
    <cellStyle name="Comma 4 2 3 2 2 4 4 2" xfId="30577"/>
    <cellStyle name="Comma 4 2 3 2 2 4 5" xfId="30570"/>
    <cellStyle name="Comma 4 2 3 2 2 5" xfId="5071"/>
    <cellStyle name="Comma 4 2 3 2 2 5 2" xfId="5072"/>
    <cellStyle name="Comma 4 2 3 2 2 5 2 2" xfId="5073"/>
    <cellStyle name="Comma 4 2 3 2 2 5 2 2 2" xfId="30580"/>
    <cellStyle name="Comma 4 2 3 2 2 5 2 3" xfId="30579"/>
    <cellStyle name="Comma 4 2 3 2 2 5 3" xfId="5074"/>
    <cellStyle name="Comma 4 2 3 2 2 5 3 2" xfId="30581"/>
    <cellStyle name="Comma 4 2 3 2 2 5 4" xfId="30578"/>
    <cellStyle name="Comma 4 2 3 2 2 6" xfId="5075"/>
    <cellStyle name="Comma 4 2 3 2 2 6 2" xfId="5076"/>
    <cellStyle name="Comma 4 2 3 2 2 6 2 2" xfId="30583"/>
    <cellStyle name="Comma 4 2 3 2 2 6 3" xfId="30582"/>
    <cellStyle name="Comma 4 2 3 2 2 7" xfId="5077"/>
    <cellStyle name="Comma 4 2 3 2 2 7 2" xfId="30584"/>
    <cellStyle name="Comma 4 2 3 2 2 8" xfId="28942"/>
    <cellStyle name="Comma 4 2 3 2 2 9" xfId="30537"/>
    <cellStyle name="Comma 4 2 3 2 3" xfId="5078"/>
    <cellStyle name="Comma 4 2 3 2 3 2" xfId="5079"/>
    <cellStyle name="Comma 4 2 3 2 3 2 2" xfId="5080"/>
    <cellStyle name="Comma 4 2 3 2 3 2 2 2" xfId="5081"/>
    <cellStyle name="Comma 4 2 3 2 3 2 2 2 2" xfId="5082"/>
    <cellStyle name="Comma 4 2 3 2 3 2 2 2 2 2" xfId="30589"/>
    <cellStyle name="Comma 4 2 3 2 3 2 2 2 3" xfId="30588"/>
    <cellStyle name="Comma 4 2 3 2 3 2 2 3" xfId="5083"/>
    <cellStyle name="Comma 4 2 3 2 3 2 2 3 2" xfId="30590"/>
    <cellStyle name="Comma 4 2 3 2 3 2 2 4" xfId="30587"/>
    <cellStyle name="Comma 4 2 3 2 3 2 3" xfId="5084"/>
    <cellStyle name="Comma 4 2 3 2 3 2 3 2" xfId="5085"/>
    <cellStyle name="Comma 4 2 3 2 3 2 3 2 2" xfId="30592"/>
    <cellStyle name="Comma 4 2 3 2 3 2 3 3" xfId="30591"/>
    <cellStyle name="Comma 4 2 3 2 3 2 4" xfId="5086"/>
    <cellStyle name="Comma 4 2 3 2 3 2 4 2" xfId="30593"/>
    <cellStyle name="Comma 4 2 3 2 3 2 5" xfId="30586"/>
    <cellStyle name="Comma 4 2 3 2 3 3" xfId="5087"/>
    <cellStyle name="Comma 4 2 3 2 3 3 2" xfId="5088"/>
    <cellStyle name="Comma 4 2 3 2 3 3 2 2" xfId="5089"/>
    <cellStyle name="Comma 4 2 3 2 3 3 2 2 2" xfId="30596"/>
    <cellStyle name="Comma 4 2 3 2 3 3 2 3" xfId="30595"/>
    <cellStyle name="Comma 4 2 3 2 3 3 3" xfId="5090"/>
    <cellStyle name="Comma 4 2 3 2 3 3 3 2" xfId="30597"/>
    <cellStyle name="Comma 4 2 3 2 3 3 4" xfId="30594"/>
    <cellStyle name="Comma 4 2 3 2 3 4" xfId="5091"/>
    <cellStyle name="Comma 4 2 3 2 3 4 2" xfId="5092"/>
    <cellStyle name="Comma 4 2 3 2 3 4 2 2" xfId="30599"/>
    <cellStyle name="Comma 4 2 3 2 3 4 3" xfId="30598"/>
    <cellStyle name="Comma 4 2 3 2 3 5" xfId="5093"/>
    <cellStyle name="Comma 4 2 3 2 3 5 2" xfId="30600"/>
    <cellStyle name="Comma 4 2 3 2 3 6" xfId="30585"/>
    <cellStyle name="Comma 4 2 3 2 4" xfId="5094"/>
    <cellStyle name="Comma 4 2 3 2 4 2" xfId="5095"/>
    <cellStyle name="Comma 4 2 3 2 4 2 2" xfId="5096"/>
    <cellStyle name="Comma 4 2 3 2 4 2 2 2" xfId="5097"/>
    <cellStyle name="Comma 4 2 3 2 4 2 2 2 2" xfId="5098"/>
    <cellStyle name="Comma 4 2 3 2 4 2 2 2 2 2" xfId="30605"/>
    <cellStyle name="Comma 4 2 3 2 4 2 2 2 3" xfId="30604"/>
    <cellStyle name="Comma 4 2 3 2 4 2 2 3" xfId="5099"/>
    <cellStyle name="Comma 4 2 3 2 4 2 2 3 2" xfId="30606"/>
    <cellStyle name="Comma 4 2 3 2 4 2 2 4" xfId="30603"/>
    <cellStyle name="Comma 4 2 3 2 4 2 3" xfId="5100"/>
    <cellStyle name="Comma 4 2 3 2 4 2 3 2" xfId="5101"/>
    <cellStyle name="Comma 4 2 3 2 4 2 3 2 2" xfId="30608"/>
    <cellStyle name="Comma 4 2 3 2 4 2 3 3" xfId="30607"/>
    <cellStyle name="Comma 4 2 3 2 4 2 4" xfId="5102"/>
    <cellStyle name="Comma 4 2 3 2 4 2 4 2" xfId="30609"/>
    <cellStyle name="Comma 4 2 3 2 4 2 5" xfId="30602"/>
    <cellStyle name="Comma 4 2 3 2 4 3" xfId="5103"/>
    <cellStyle name="Comma 4 2 3 2 4 3 2" xfId="5104"/>
    <cellStyle name="Comma 4 2 3 2 4 3 2 2" xfId="5105"/>
    <cellStyle name="Comma 4 2 3 2 4 3 2 2 2" xfId="30612"/>
    <cellStyle name="Comma 4 2 3 2 4 3 2 3" xfId="30611"/>
    <cellStyle name="Comma 4 2 3 2 4 3 3" xfId="5106"/>
    <cellStyle name="Comma 4 2 3 2 4 3 3 2" xfId="30613"/>
    <cellStyle name="Comma 4 2 3 2 4 3 4" xfId="30610"/>
    <cellStyle name="Comma 4 2 3 2 4 4" xfId="5107"/>
    <cellStyle name="Comma 4 2 3 2 4 4 2" xfId="5108"/>
    <cellStyle name="Comma 4 2 3 2 4 4 2 2" xfId="30615"/>
    <cellStyle name="Comma 4 2 3 2 4 4 3" xfId="30614"/>
    <cellStyle name="Comma 4 2 3 2 4 5" xfId="5109"/>
    <cellStyle name="Comma 4 2 3 2 4 5 2" xfId="30616"/>
    <cellStyle name="Comma 4 2 3 2 4 6" xfId="30601"/>
    <cellStyle name="Comma 4 2 3 2 5" xfId="5110"/>
    <cellStyle name="Comma 4 2 3 2 5 2" xfId="5111"/>
    <cellStyle name="Comma 4 2 3 2 5 2 2" xfId="5112"/>
    <cellStyle name="Comma 4 2 3 2 5 2 2 2" xfId="5113"/>
    <cellStyle name="Comma 4 2 3 2 5 2 2 2 2" xfId="5114"/>
    <cellStyle name="Comma 4 2 3 2 5 2 2 2 2 2" xfId="30621"/>
    <cellStyle name="Comma 4 2 3 2 5 2 2 2 3" xfId="30620"/>
    <cellStyle name="Comma 4 2 3 2 5 2 2 3" xfId="5115"/>
    <cellStyle name="Comma 4 2 3 2 5 2 2 3 2" xfId="30622"/>
    <cellStyle name="Comma 4 2 3 2 5 2 2 4" xfId="30619"/>
    <cellStyle name="Comma 4 2 3 2 5 2 3" xfId="5116"/>
    <cellStyle name="Comma 4 2 3 2 5 2 3 2" xfId="5117"/>
    <cellStyle name="Comma 4 2 3 2 5 2 3 2 2" xfId="30624"/>
    <cellStyle name="Comma 4 2 3 2 5 2 3 3" xfId="30623"/>
    <cellStyle name="Comma 4 2 3 2 5 2 4" xfId="5118"/>
    <cellStyle name="Comma 4 2 3 2 5 2 4 2" xfId="30625"/>
    <cellStyle name="Comma 4 2 3 2 5 2 5" xfId="30618"/>
    <cellStyle name="Comma 4 2 3 2 5 3" xfId="5119"/>
    <cellStyle name="Comma 4 2 3 2 5 3 2" xfId="5120"/>
    <cellStyle name="Comma 4 2 3 2 5 3 2 2" xfId="5121"/>
    <cellStyle name="Comma 4 2 3 2 5 3 2 2 2" xfId="30628"/>
    <cellStyle name="Comma 4 2 3 2 5 3 2 3" xfId="30627"/>
    <cellStyle name="Comma 4 2 3 2 5 3 3" xfId="5122"/>
    <cellStyle name="Comma 4 2 3 2 5 3 3 2" xfId="30629"/>
    <cellStyle name="Comma 4 2 3 2 5 3 4" xfId="30626"/>
    <cellStyle name="Comma 4 2 3 2 5 4" xfId="5123"/>
    <cellStyle name="Comma 4 2 3 2 5 4 2" xfId="5124"/>
    <cellStyle name="Comma 4 2 3 2 5 4 2 2" xfId="30631"/>
    <cellStyle name="Comma 4 2 3 2 5 4 3" xfId="30630"/>
    <cellStyle name="Comma 4 2 3 2 5 5" xfId="5125"/>
    <cellStyle name="Comma 4 2 3 2 5 5 2" xfId="30632"/>
    <cellStyle name="Comma 4 2 3 2 5 6" xfId="30617"/>
    <cellStyle name="Comma 4 2 3 2 6" xfId="5126"/>
    <cellStyle name="Comma 4 2 3 2 6 2" xfId="5127"/>
    <cellStyle name="Comma 4 2 3 2 6 2 2" xfId="5128"/>
    <cellStyle name="Comma 4 2 3 2 6 2 2 2" xfId="5129"/>
    <cellStyle name="Comma 4 2 3 2 6 2 2 2 2" xfId="30636"/>
    <cellStyle name="Comma 4 2 3 2 6 2 2 3" xfId="30635"/>
    <cellStyle name="Comma 4 2 3 2 6 2 3" xfId="5130"/>
    <cellStyle name="Comma 4 2 3 2 6 2 3 2" xfId="30637"/>
    <cellStyle name="Comma 4 2 3 2 6 2 4" xfId="30634"/>
    <cellStyle name="Comma 4 2 3 2 6 3" xfId="5131"/>
    <cellStyle name="Comma 4 2 3 2 6 3 2" xfId="5132"/>
    <cellStyle name="Comma 4 2 3 2 6 3 2 2" xfId="30639"/>
    <cellStyle name="Comma 4 2 3 2 6 3 3" xfId="30638"/>
    <cellStyle name="Comma 4 2 3 2 6 4" xfId="5133"/>
    <cellStyle name="Comma 4 2 3 2 6 4 2" xfId="30640"/>
    <cellStyle name="Comma 4 2 3 2 6 5" xfId="30633"/>
    <cellStyle name="Comma 4 2 3 2 7" xfId="5134"/>
    <cellStyle name="Comma 4 2 3 2 7 2" xfId="5135"/>
    <cellStyle name="Comma 4 2 3 2 7 2 2" xfId="5136"/>
    <cellStyle name="Comma 4 2 3 2 7 2 2 2" xfId="30643"/>
    <cellStyle name="Comma 4 2 3 2 7 2 3" xfId="30642"/>
    <cellStyle name="Comma 4 2 3 2 7 3" xfId="5137"/>
    <cellStyle name="Comma 4 2 3 2 7 3 2" xfId="30644"/>
    <cellStyle name="Comma 4 2 3 2 7 4" xfId="30641"/>
    <cellStyle name="Comma 4 2 3 2 8" xfId="5138"/>
    <cellStyle name="Comma 4 2 3 2 8 2" xfId="5139"/>
    <cellStyle name="Comma 4 2 3 2 8 2 2" xfId="30646"/>
    <cellStyle name="Comma 4 2 3 2 8 3" xfId="30645"/>
    <cellStyle name="Comma 4 2 3 2 9" xfId="5140"/>
    <cellStyle name="Comma 4 2 3 2 9 2" xfId="5141"/>
    <cellStyle name="Comma 4 2 3 2 9 2 2" xfId="30648"/>
    <cellStyle name="Comma 4 2 3 2 9 3" xfId="30647"/>
    <cellStyle name="Comma 4 2 3 3" xfId="5142"/>
    <cellStyle name="Comma 4 2 3 3 10" xfId="5143"/>
    <cellStyle name="Comma 4 2 3 3 10 2" xfId="30650"/>
    <cellStyle name="Comma 4 2 3 3 11" xfId="28943"/>
    <cellStyle name="Comma 4 2 3 3 12" xfId="30649"/>
    <cellStyle name="Comma 4 2 3 3 2" xfId="5144"/>
    <cellStyle name="Comma 4 2 3 3 2 2" xfId="5145"/>
    <cellStyle name="Comma 4 2 3 3 2 2 2" xfId="5146"/>
    <cellStyle name="Comma 4 2 3 3 2 2 2 2" xfId="5147"/>
    <cellStyle name="Comma 4 2 3 3 2 2 2 2 2" xfId="5148"/>
    <cellStyle name="Comma 4 2 3 3 2 2 2 2 2 2" xfId="5149"/>
    <cellStyle name="Comma 4 2 3 3 2 2 2 2 2 2 2" xfId="30656"/>
    <cellStyle name="Comma 4 2 3 3 2 2 2 2 2 3" xfId="30655"/>
    <cellStyle name="Comma 4 2 3 3 2 2 2 2 3" xfId="5150"/>
    <cellStyle name="Comma 4 2 3 3 2 2 2 2 3 2" xfId="30657"/>
    <cellStyle name="Comma 4 2 3 3 2 2 2 2 4" xfId="30654"/>
    <cellStyle name="Comma 4 2 3 3 2 2 2 3" xfId="5151"/>
    <cellStyle name="Comma 4 2 3 3 2 2 2 3 2" xfId="5152"/>
    <cellStyle name="Comma 4 2 3 3 2 2 2 3 2 2" xfId="30659"/>
    <cellStyle name="Comma 4 2 3 3 2 2 2 3 3" xfId="30658"/>
    <cellStyle name="Comma 4 2 3 3 2 2 2 4" xfId="5153"/>
    <cellStyle name="Comma 4 2 3 3 2 2 2 4 2" xfId="30660"/>
    <cellStyle name="Comma 4 2 3 3 2 2 2 5" xfId="30653"/>
    <cellStyle name="Comma 4 2 3 3 2 2 3" xfId="5154"/>
    <cellStyle name="Comma 4 2 3 3 2 2 3 2" xfId="5155"/>
    <cellStyle name="Comma 4 2 3 3 2 2 3 2 2" xfId="5156"/>
    <cellStyle name="Comma 4 2 3 3 2 2 3 2 2 2" xfId="30663"/>
    <cellStyle name="Comma 4 2 3 3 2 2 3 2 3" xfId="30662"/>
    <cellStyle name="Comma 4 2 3 3 2 2 3 3" xfId="5157"/>
    <cellStyle name="Comma 4 2 3 3 2 2 3 3 2" xfId="30664"/>
    <cellStyle name="Comma 4 2 3 3 2 2 3 4" xfId="30661"/>
    <cellStyle name="Comma 4 2 3 3 2 2 4" xfId="5158"/>
    <cellStyle name="Comma 4 2 3 3 2 2 4 2" xfId="5159"/>
    <cellStyle name="Comma 4 2 3 3 2 2 4 2 2" xfId="30666"/>
    <cellStyle name="Comma 4 2 3 3 2 2 4 3" xfId="30665"/>
    <cellStyle name="Comma 4 2 3 3 2 2 5" xfId="5160"/>
    <cellStyle name="Comma 4 2 3 3 2 2 5 2" xfId="30667"/>
    <cellStyle name="Comma 4 2 3 3 2 2 6" xfId="30652"/>
    <cellStyle name="Comma 4 2 3 3 2 3" xfId="5161"/>
    <cellStyle name="Comma 4 2 3 3 2 3 2" xfId="5162"/>
    <cellStyle name="Comma 4 2 3 3 2 3 2 2" xfId="5163"/>
    <cellStyle name="Comma 4 2 3 3 2 3 2 2 2" xfId="5164"/>
    <cellStyle name="Comma 4 2 3 3 2 3 2 2 2 2" xfId="5165"/>
    <cellStyle name="Comma 4 2 3 3 2 3 2 2 2 2 2" xfId="30672"/>
    <cellStyle name="Comma 4 2 3 3 2 3 2 2 2 3" xfId="30671"/>
    <cellStyle name="Comma 4 2 3 3 2 3 2 2 3" xfId="5166"/>
    <cellStyle name="Comma 4 2 3 3 2 3 2 2 3 2" xfId="30673"/>
    <cellStyle name="Comma 4 2 3 3 2 3 2 2 4" xfId="30670"/>
    <cellStyle name="Comma 4 2 3 3 2 3 2 3" xfId="5167"/>
    <cellStyle name="Comma 4 2 3 3 2 3 2 3 2" xfId="5168"/>
    <cellStyle name="Comma 4 2 3 3 2 3 2 3 2 2" xfId="30675"/>
    <cellStyle name="Comma 4 2 3 3 2 3 2 3 3" xfId="30674"/>
    <cellStyle name="Comma 4 2 3 3 2 3 2 4" xfId="5169"/>
    <cellStyle name="Comma 4 2 3 3 2 3 2 4 2" xfId="30676"/>
    <cellStyle name="Comma 4 2 3 3 2 3 2 5" xfId="30669"/>
    <cellStyle name="Comma 4 2 3 3 2 3 3" xfId="5170"/>
    <cellStyle name="Comma 4 2 3 3 2 3 3 2" xfId="5171"/>
    <cellStyle name="Comma 4 2 3 3 2 3 3 2 2" xfId="5172"/>
    <cellStyle name="Comma 4 2 3 3 2 3 3 2 2 2" xfId="30679"/>
    <cellStyle name="Comma 4 2 3 3 2 3 3 2 3" xfId="30678"/>
    <cellStyle name="Comma 4 2 3 3 2 3 3 3" xfId="5173"/>
    <cellStyle name="Comma 4 2 3 3 2 3 3 3 2" xfId="30680"/>
    <cellStyle name="Comma 4 2 3 3 2 3 3 4" xfId="30677"/>
    <cellStyle name="Comma 4 2 3 3 2 3 4" xfId="5174"/>
    <cellStyle name="Comma 4 2 3 3 2 3 4 2" xfId="5175"/>
    <cellStyle name="Comma 4 2 3 3 2 3 4 2 2" xfId="30682"/>
    <cellStyle name="Comma 4 2 3 3 2 3 4 3" xfId="30681"/>
    <cellStyle name="Comma 4 2 3 3 2 3 5" xfId="5176"/>
    <cellStyle name="Comma 4 2 3 3 2 3 5 2" xfId="30683"/>
    <cellStyle name="Comma 4 2 3 3 2 3 6" xfId="30668"/>
    <cellStyle name="Comma 4 2 3 3 2 4" xfId="5177"/>
    <cellStyle name="Comma 4 2 3 3 2 4 2" xfId="5178"/>
    <cellStyle name="Comma 4 2 3 3 2 4 2 2" xfId="5179"/>
    <cellStyle name="Comma 4 2 3 3 2 4 2 2 2" xfId="5180"/>
    <cellStyle name="Comma 4 2 3 3 2 4 2 2 2 2" xfId="30687"/>
    <cellStyle name="Comma 4 2 3 3 2 4 2 2 3" xfId="30686"/>
    <cellStyle name="Comma 4 2 3 3 2 4 2 3" xfId="5181"/>
    <cellStyle name="Comma 4 2 3 3 2 4 2 3 2" xfId="30688"/>
    <cellStyle name="Comma 4 2 3 3 2 4 2 4" xfId="30685"/>
    <cellStyle name="Comma 4 2 3 3 2 4 3" xfId="5182"/>
    <cellStyle name="Comma 4 2 3 3 2 4 3 2" xfId="5183"/>
    <cellStyle name="Comma 4 2 3 3 2 4 3 2 2" xfId="30690"/>
    <cellStyle name="Comma 4 2 3 3 2 4 3 3" xfId="30689"/>
    <cellStyle name="Comma 4 2 3 3 2 4 4" xfId="5184"/>
    <cellStyle name="Comma 4 2 3 3 2 4 4 2" xfId="30691"/>
    <cellStyle name="Comma 4 2 3 3 2 4 5" xfId="30684"/>
    <cellStyle name="Comma 4 2 3 3 2 5" xfId="5185"/>
    <cellStyle name="Comma 4 2 3 3 2 5 2" xfId="5186"/>
    <cellStyle name="Comma 4 2 3 3 2 5 2 2" xfId="5187"/>
    <cellStyle name="Comma 4 2 3 3 2 5 2 2 2" xfId="30694"/>
    <cellStyle name="Comma 4 2 3 3 2 5 2 3" xfId="30693"/>
    <cellStyle name="Comma 4 2 3 3 2 5 3" xfId="5188"/>
    <cellStyle name="Comma 4 2 3 3 2 5 3 2" xfId="30695"/>
    <cellStyle name="Comma 4 2 3 3 2 5 4" xfId="30692"/>
    <cellStyle name="Comma 4 2 3 3 2 6" xfId="5189"/>
    <cellStyle name="Comma 4 2 3 3 2 6 2" xfId="5190"/>
    <cellStyle name="Comma 4 2 3 3 2 6 2 2" xfId="30697"/>
    <cellStyle name="Comma 4 2 3 3 2 6 3" xfId="30696"/>
    <cellStyle name="Comma 4 2 3 3 2 7" xfId="5191"/>
    <cellStyle name="Comma 4 2 3 3 2 7 2" xfId="30698"/>
    <cellStyle name="Comma 4 2 3 3 2 8" xfId="28944"/>
    <cellStyle name="Comma 4 2 3 3 2 9" xfId="30651"/>
    <cellStyle name="Comma 4 2 3 3 3" xfId="5192"/>
    <cellStyle name="Comma 4 2 3 3 3 2" xfId="5193"/>
    <cellStyle name="Comma 4 2 3 3 3 2 2" xfId="5194"/>
    <cellStyle name="Comma 4 2 3 3 3 2 2 2" xfId="5195"/>
    <cellStyle name="Comma 4 2 3 3 3 2 2 2 2" xfId="5196"/>
    <cellStyle name="Comma 4 2 3 3 3 2 2 2 2 2" xfId="30703"/>
    <cellStyle name="Comma 4 2 3 3 3 2 2 2 3" xfId="30702"/>
    <cellStyle name="Comma 4 2 3 3 3 2 2 3" xfId="5197"/>
    <cellStyle name="Comma 4 2 3 3 3 2 2 3 2" xfId="30704"/>
    <cellStyle name="Comma 4 2 3 3 3 2 2 4" xfId="30701"/>
    <cellStyle name="Comma 4 2 3 3 3 2 3" xfId="5198"/>
    <cellStyle name="Comma 4 2 3 3 3 2 3 2" xfId="5199"/>
    <cellStyle name="Comma 4 2 3 3 3 2 3 2 2" xfId="30706"/>
    <cellStyle name="Comma 4 2 3 3 3 2 3 3" xfId="30705"/>
    <cellStyle name="Comma 4 2 3 3 3 2 4" xfId="5200"/>
    <cellStyle name="Comma 4 2 3 3 3 2 4 2" xfId="30707"/>
    <cellStyle name="Comma 4 2 3 3 3 2 5" xfId="30700"/>
    <cellStyle name="Comma 4 2 3 3 3 3" xfId="5201"/>
    <cellStyle name="Comma 4 2 3 3 3 3 2" xfId="5202"/>
    <cellStyle name="Comma 4 2 3 3 3 3 2 2" xfId="5203"/>
    <cellStyle name="Comma 4 2 3 3 3 3 2 2 2" xfId="30710"/>
    <cellStyle name="Comma 4 2 3 3 3 3 2 3" xfId="30709"/>
    <cellStyle name="Comma 4 2 3 3 3 3 3" xfId="5204"/>
    <cellStyle name="Comma 4 2 3 3 3 3 3 2" xfId="30711"/>
    <cellStyle name="Comma 4 2 3 3 3 3 4" xfId="30708"/>
    <cellStyle name="Comma 4 2 3 3 3 4" xfId="5205"/>
    <cellStyle name="Comma 4 2 3 3 3 4 2" xfId="5206"/>
    <cellStyle name="Comma 4 2 3 3 3 4 2 2" xfId="30713"/>
    <cellStyle name="Comma 4 2 3 3 3 4 3" xfId="30712"/>
    <cellStyle name="Comma 4 2 3 3 3 5" xfId="5207"/>
    <cellStyle name="Comma 4 2 3 3 3 5 2" xfId="30714"/>
    <cellStyle name="Comma 4 2 3 3 3 6" xfId="30699"/>
    <cellStyle name="Comma 4 2 3 3 4" xfId="5208"/>
    <cellStyle name="Comma 4 2 3 3 4 2" xfId="5209"/>
    <cellStyle name="Comma 4 2 3 3 4 2 2" xfId="5210"/>
    <cellStyle name="Comma 4 2 3 3 4 2 2 2" xfId="5211"/>
    <cellStyle name="Comma 4 2 3 3 4 2 2 2 2" xfId="5212"/>
    <cellStyle name="Comma 4 2 3 3 4 2 2 2 2 2" xfId="30719"/>
    <cellStyle name="Comma 4 2 3 3 4 2 2 2 3" xfId="30718"/>
    <cellStyle name="Comma 4 2 3 3 4 2 2 3" xfId="5213"/>
    <cellStyle name="Comma 4 2 3 3 4 2 2 3 2" xfId="30720"/>
    <cellStyle name="Comma 4 2 3 3 4 2 2 4" xfId="30717"/>
    <cellStyle name="Comma 4 2 3 3 4 2 3" xfId="5214"/>
    <cellStyle name="Comma 4 2 3 3 4 2 3 2" xfId="5215"/>
    <cellStyle name="Comma 4 2 3 3 4 2 3 2 2" xfId="30722"/>
    <cellStyle name="Comma 4 2 3 3 4 2 3 3" xfId="30721"/>
    <cellStyle name="Comma 4 2 3 3 4 2 4" xfId="5216"/>
    <cellStyle name="Comma 4 2 3 3 4 2 4 2" xfId="30723"/>
    <cellStyle name="Comma 4 2 3 3 4 2 5" xfId="30716"/>
    <cellStyle name="Comma 4 2 3 3 4 3" xfId="5217"/>
    <cellStyle name="Comma 4 2 3 3 4 3 2" xfId="5218"/>
    <cellStyle name="Comma 4 2 3 3 4 3 2 2" xfId="5219"/>
    <cellStyle name="Comma 4 2 3 3 4 3 2 2 2" xfId="30726"/>
    <cellStyle name="Comma 4 2 3 3 4 3 2 3" xfId="30725"/>
    <cellStyle name="Comma 4 2 3 3 4 3 3" xfId="5220"/>
    <cellStyle name="Comma 4 2 3 3 4 3 3 2" xfId="30727"/>
    <cellStyle name="Comma 4 2 3 3 4 3 4" xfId="30724"/>
    <cellStyle name="Comma 4 2 3 3 4 4" xfId="5221"/>
    <cellStyle name="Comma 4 2 3 3 4 4 2" xfId="5222"/>
    <cellStyle name="Comma 4 2 3 3 4 4 2 2" xfId="30729"/>
    <cellStyle name="Comma 4 2 3 3 4 4 3" xfId="30728"/>
    <cellStyle name="Comma 4 2 3 3 4 5" xfId="5223"/>
    <cellStyle name="Comma 4 2 3 3 4 5 2" xfId="30730"/>
    <cellStyle name="Comma 4 2 3 3 4 6" xfId="30715"/>
    <cellStyle name="Comma 4 2 3 3 5" xfId="5224"/>
    <cellStyle name="Comma 4 2 3 3 5 2" xfId="5225"/>
    <cellStyle name="Comma 4 2 3 3 5 2 2" xfId="5226"/>
    <cellStyle name="Comma 4 2 3 3 5 2 2 2" xfId="5227"/>
    <cellStyle name="Comma 4 2 3 3 5 2 2 2 2" xfId="5228"/>
    <cellStyle name="Comma 4 2 3 3 5 2 2 2 2 2" xfId="30735"/>
    <cellStyle name="Comma 4 2 3 3 5 2 2 2 3" xfId="30734"/>
    <cellStyle name="Comma 4 2 3 3 5 2 2 3" xfId="5229"/>
    <cellStyle name="Comma 4 2 3 3 5 2 2 3 2" xfId="30736"/>
    <cellStyle name="Comma 4 2 3 3 5 2 2 4" xfId="30733"/>
    <cellStyle name="Comma 4 2 3 3 5 2 3" xfId="5230"/>
    <cellStyle name="Comma 4 2 3 3 5 2 3 2" xfId="5231"/>
    <cellStyle name="Comma 4 2 3 3 5 2 3 2 2" xfId="30738"/>
    <cellStyle name="Comma 4 2 3 3 5 2 3 3" xfId="30737"/>
    <cellStyle name="Comma 4 2 3 3 5 2 4" xfId="5232"/>
    <cellStyle name="Comma 4 2 3 3 5 2 4 2" xfId="30739"/>
    <cellStyle name="Comma 4 2 3 3 5 2 5" xfId="30732"/>
    <cellStyle name="Comma 4 2 3 3 5 3" xfId="5233"/>
    <cellStyle name="Comma 4 2 3 3 5 3 2" xfId="5234"/>
    <cellStyle name="Comma 4 2 3 3 5 3 2 2" xfId="5235"/>
    <cellStyle name="Comma 4 2 3 3 5 3 2 2 2" xfId="30742"/>
    <cellStyle name="Comma 4 2 3 3 5 3 2 3" xfId="30741"/>
    <cellStyle name="Comma 4 2 3 3 5 3 3" xfId="5236"/>
    <cellStyle name="Comma 4 2 3 3 5 3 3 2" xfId="30743"/>
    <cellStyle name="Comma 4 2 3 3 5 3 4" xfId="30740"/>
    <cellStyle name="Comma 4 2 3 3 5 4" xfId="5237"/>
    <cellStyle name="Comma 4 2 3 3 5 4 2" xfId="5238"/>
    <cellStyle name="Comma 4 2 3 3 5 4 2 2" xfId="30745"/>
    <cellStyle name="Comma 4 2 3 3 5 4 3" xfId="30744"/>
    <cellStyle name="Comma 4 2 3 3 5 5" xfId="5239"/>
    <cellStyle name="Comma 4 2 3 3 5 5 2" xfId="30746"/>
    <cellStyle name="Comma 4 2 3 3 5 6" xfId="30731"/>
    <cellStyle name="Comma 4 2 3 3 6" xfId="5240"/>
    <cellStyle name="Comma 4 2 3 3 6 2" xfId="5241"/>
    <cellStyle name="Comma 4 2 3 3 6 2 2" xfId="5242"/>
    <cellStyle name="Comma 4 2 3 3 6 2 2 2" xfId="5243"/>
    <cellStyle name="Comma 4 2 3 3 6 2 2 2 2" xfId="30750"/>
    <cellStyle name="Comma 4 2 3 3 6 2 2 3" xfId="30749"/>
    <cellStyle name="Comma 4 2 3 3 6 2 3" xfId="5244"/>
    <cellStyle name="Comma 4 2 3 3 6 2 3 2" xfId="30751"/>
    <cellStyle name="Comma 4 2 3 3 6 2 4" xfId="30748"/>
    <cellStyle name="Comma 4 2 3 3 6 3" xfId="5245"/>
    <cellStyle name="Comma 4 2 3 3 6 3 2" xfId="5246"/>
    <cellStyle name="Comma 4 2 3 3 6 3 2 2" xfId="30753"/>
    <cellStyle name="Comma 4 2 3 3 6 3 3" xfId="30752"/>
    <cellStyle name="Comma 4 2 3 3 6 4" xfId="5247"/>
    <cellStyle name="Comma 4 2 3 3 6 4 2" xfId="30754"/>
    <cellStyle name="Comma 4 2 3 3 6 5" xfId="30747"/>
    <cellStyle name="Comma 4 2 3 3 7" xfId="5248"/>
    <cellStyle name="Comma 4 2 3 3 7 2" xfId="5249"/>
    <cellStyle name="Comma 4 2 3 3 7 2 2" xfId="5250"/>
    <cellStyle name="Comma 4 2 3 3 7 2 2 2" xfId="30757"/>
    <cellStyle name="Comma 4 2 3 3 7 2 3" xfId="30756"/>
    <cellStyle name="Comma 4 2 3 3 7 3" xfId="5251"/>
    <cellStyle name="Comma 4 2 3 3 7 3 2" xfId="30758"/>
    <cellStyle name="Comma 4 2 3 3 7 4" xfId="30755"/>
    <cellStyle name="Comma 4 2 3 3 8" xfId="5252"/>
    <cellStyle name="Comma 4 2 3 3 8 2" xfId="5253"/>
    <cellStyle name="Comma 4 2 3 3 8 2 2" xfId="30760"/>
    <cellStyle name="Comma 4 2 3 3 8 3" xfId="30759"/>
    <cellStyle name="Comma 4 2 3 3 9" xfId="5254"/>
    <cellStyle name="Comma 4 2 3 3 9 2" xfId="5255"/>
    <cellStyle name="Comma 4 2 3 3 9 2 2" xfId="30762"/>
    <cellStyle name="Comma 4 2 3 3 9 3" xfId="30761"/>
    <cellStyle name="Comma 4 2 3 4" xfId="5256"/>
    <cellStyle name="Comma 4 2 3 4 2" xfId="5257"/>
    <cellStyle name="Comma 4 2 3 4 2 2" xfId="5258"/>
    <cellStyle name="Comma 4 2 3 4 2 2 2" xfId="5259"/>
    <cellStyle name="Comma 4 2 3 4 2 2 2 2" xfId="5260"/>
    <cellStyle name="Comma 4 2 3 4 2 2 2 2 2" xfId="5261"/>
    <cellStyle name="Comma 4 2 3 4 2 2 2 2 2 2" xfId="30768"/>
    <cellStyle name="Comma 4 2 3 4 2 2 2 2 3" xfId="30767"/>
    <cellStyle name="Comma 4 2 3 4 2 2 2 3" xfId="5262"/>
    <cellStyle name="Comma 4 2 3 4 2 2 2 3 2" xfId="30769"/>
    <cellStyle name="Comma 4 2 3 4 2 2 2 4" xfId="30766"/>
    <cellStyle name="Comma 4 2 3 4 2 2 3" xfId="5263"/>
    <cellStyle name="Comma 4 2 3 4 2 2 3 2" xfId="5264"/>
    <cellStyle name="Comma 4 2 3 4 2 2 3 2 2" xfId="30771"/>
    <cellStyle name="Comma 4 2 3 4 2 2 3 3" xfId="30770"/>
    <cellStyle name="Comma 4 2 3 4 2 2 4" xfId="5265"/>
    <cellStyle name="Comma 4 2 3 4 2 2 4 2" xfId="30772"/>
    <cellStyle name="Comma 4 2 3 4 2 2 5" xfId="30765"/>
    <cellStyle name="Comma 4 2 3 4 2 3" xfId="5266"/>
    <cellStyle name="Comma 4 2 3 4 2 3 2" xfId="5267"/>
    <cellStyle name="Comma 4 2 3 4 2 3 2 2" xfId="5268"/>
    <cellStyle name="Comma 4 2 3 4 2 3 2 2 2" xfId="30775"/>
    <cellStyle name="Comma 4 2 3 4 2 3 2 3" xfId="30774"/>
    <cellStyle name="Comma 4 2 3 4 2 3 3" xfId="5269"/>
    <cellStyle name="Comma 4 2 3 4 2 3 3 2" xfId="30776"/>
    <cellStyle name="Comma 4 2 3 4 2 3 4" xfId="30773"/>
    <cellStyle name="Comma 4 2 3 4 2 4" xfId="5270"/>
    <cellStyle name="Comma 4 2 3 4 2 4 2" xfId="5271"/>
    <cellStyle name="Comma 4 2 3 4 2 4 2 2" xfId="30778"/>
    <cellStyle name="Comma 4 2 3 4 2 4 3" xfId="30777"/>
    <cellStyle name="Comma 4 2 3 4 2 5" xfId="5272"/>
    <cellStyle name="Comma 4 2 3 4 2 5 2" xfId="30779"/>
    <cellStyle name="Comma 4 2 3 4 2 6" xfId="30764"/>
    <cellStyle name="Comma 4 2 3 4 3" xfId="5273"/>
    <cellStyle name="Comma 4 2 3 4 3 2" xfId="5274"/>
    <cellStyle name="Comma 4 2 3 4 3 2 2" xfId="5275"/>
    <cellStyle name="Comma 4 2 3 4 3 2 2 2" xfId="5276"/>
    <cellStyle name="Comma 4 2 3 4 3 2 2 2 2" xfId="5277"/>
    <cellStyle name="Comma 4 2 3 4 3 2 2 2 2 2" xfId="30784"/>
    <cellStyle name="Comma 4 2 3 4 3 2 2 2 3" xfId="30783"/>
    <cellStyle name="Comma 4 2 3 4 3 2 2 3" xfId="5278"/>
    <cellStyle name="Comma 4 2 3 4 3 2 2 3 2" xfId="30785"/>
    <cellStyle name="Comma 4 2 3 4 3 2 2 4" xfId="30782"/>
    <cellStyle name="Comma 4 2 3 4 3 2 3" xfId="5279"/>
    <cellStyle name="Comma 4 2 3 4 3 2 3 2" xfId="5280"/>
    <cellStyle name="Comma 4 2 3 4 3 2 3 2 2" xfId="30787"/>
    <cellStyle name="Comma 4 2 3 4 3 2 3 3" xfId="30786"/>
    <cellStyle name="Comma 4 2 3 4 3 2 4" xfId="5281"/>
    <cellStyle name="Comma 4 2 3 4 3 2 4 2" xfId="30788"/>
    <cellStyle name="Comma 4 2 3 4 3 2 5" xfId="30781"/>
    <cellStyle name="Comma 4 2 3 4 3 3" xfId="5282"/>
    <cellStyle name="Comma 4 2 3 4 3 3 2" xfId="5283"/>
    <cellStyle name="Comma 4 2 3 4 3 3 2 2" xfId="5284"/>
    <cellStyle name="Comma 4 2 3 4 3 3 2 2 2" xfId="30791"/>
    <cellStyle name="Comma 4 2 3 4 3 3 2 3" xfId="30790"/>
    <cellStyle name="Comma 4 2 3 4 3 3 3" xfId="5285"/>
    <cellStyle name="Comma 4 2 3 4 3 3 3 2" xfId="30792"/>
    <cellStyle name="Comma 4 2 3 4 3 3 4" xfId="30789"/>
    <cellStyle name="Comma 4 2 3 4 3 4" xfId="5286"/>
    <cellStyle name="Comma 4 2 3 4 3 4 2" xfId="5287"/>
    <cellStyle name="Comma 4 2 3 4 3 4 2 2" xfId="30794"/>
    <cellStyle name="Comma 4 2 3 4 3 4 3" xfId="30793"/>
    <cellStyle name="Comma 4 2 3 4 3 5" xfId="5288"/>
    <cellStyle name="Comma 4 2 3 4 3 5 2" xfId="30795"/>
    <cellStyle name="Comma 4 2 3 4 3 6" xfId="30780"/>
    <cellStyle name="Comma 4 2 3 4 4" xfId="5289"/>
    <cellStyle name="Comma 4 2 3 4 4 2" xfId="5290"/>
    <cellStyle name="Comma 4 2 3 4 4 2 2" xfId="5291"/>
    <cellStyle name="Comma 4 2 3 4 4 2 2 2" xfId="5292"/>
    <cellStyle name="Comma 4 2 3 4 4 2 2 2 2" xfId="30799"/>
    <cellStyle name="Comma 4 2 3 4 4 2 2 3" xfId="30798"/>
    <cellStyle name="Comma 4 2 3 4 4 2 3" xfId="5293"/>
    <cellStyle name="Comma 4 2 3 4 4 2 3 2" xfId="30800"/>
    <cellStyle name="Comma 4 2 3 4 4 2 4" xfId="30797"/>
    <cellStyle name="Comma 4 2 3 4 4 3" xfId="5294"/>
    <cellStyle name="Comma 4 2 3 4 4 3 2" xfId="5295"/>
    <cellStyle name="Comma 4 2 3 4 4 3 2 2" xfId="30802"/>
    <cellStyle name="Comma 4 2 3 4 4 3 3" xfId="30801"/>
    <cellStyle name="Comma 4 2 3 4 4 4" xfId="5296"/>
    <cellStyle name="Comma 4 2 3 4 4 4 2" xfId="30803"/>
    <cellStyle name="Comma 4 2 3 4 4 5" xfId="30796"/>
    <cellStyle name="Comma 4 2 3 4 5" xfId="5297"/>
    <cellStyle name="Comma 4 2 3 4 5 2" xfId="5298"/>
    <cellStyle name="Comma 4 2 3 4 5 2 2" xfId="5299"/>
    <cellStyle name="Comma 4 2 3 4 5 2 2 2" xfId="30806"/>
    <cellStyle name="Comma 4 2 3 4 5 2 3" xfId="30805"/>
    <cellStyle name="Comma 4 2 3 4 5 3" xfId="5300"/>
    <cellStyle name="Comma 4 2 3 4 5 3 2" xfId="30807"/>
    <cellStyle name="Comma 4 2 3 4 5 4" xfId="30804"/>
    <cellStyle name="Comma 4 2 3 4 6" xfId="5301"/>
    <cellStyle name="Comma 4 2 3 4 6 2" xfId="5302"/>
    <cellStyle name="Comma 4 2 3 4 6 2 2" xfId="30809"/>
    <cellStyle name="Comma 4 2 3 4 6 3" xfId="30808"/>
    <cellStyle name="Comma 4 2 3 4 7" xfId="5303"/>
    <cellStyle name="Comma 4 2 3 4 7 2" xfId="30810"/>
    <cellStyle name="Comma 4 2 3 4 8" xfId="28945"/>
    <cellStyle name="Comma 4 2 3 4 9" xfId="30763"/>
    <cellStyle name="Comma 4 2 3 5" xfId="5304"/>
    <cellStyle name="Comma 4 2 3 5 2" xfId="5305"/>
    <cellStyle name="Comma 4 2 3 5 2 2" xfId="5306"/>
    <cellStyle name="Comma 4 2 3 5 2 2 2" xfId="5307"/>
    <cellStyle name="Comma 4 2 3 5 2 2 2 2" xfId="5308"/>
    <cellStyle name="Comma 4 2 3 5 2 2 2 2 2" xfId="30815"/>
    <cellStyle name="Comma 4 2 3 5 2 2 2 3" xfId="30814"/>
    <cellStyle name="Comma 4 2 3 5 2 2 3" xfId="5309"/>
    <cellStyle name="Comma 4 2 3 5 2 2 3 2" xfId="30816"/>
    <cellStyle name="Comma 4 2 3 5 2 2 4" xfId="30813"/>
    <cellStyle name="Comma 4 2 3 5 2 3" xfId="5310"/>
    <cellStyle name="Comma 4 2 3 5 2 3 2" xfId="5311"/>
    <cellStyle name="Comma 4 2 3 5 2 3 2 2" xfId="30818"/>
    <cellStyle name="Comma 4 2 3 5 2 3 3" xfId="30817"/>
    <cellStyle name="Comma 4 2 3 5 2 4" xfId="5312"/>
    <cellStyle name="Comma 4 2 3 5 2 4 2" xfId="30819"/>
    <cellStyle name="Comma 4 2 3 5 2 5" xfId="30812"/>
    <cellStyle name="Comma 4 2 3 5 3" xfId="5313"/>
    <cellStyle name="Comma 4 2 3 5 3 2" xfId="5314"/>
    <cellStyle name="Comma 4 2 3 5 3 2 2" xfId="5315"/>
    <cellStyle name="Comma 4 2 3 5 3 2 2 2" xfId="30822"/>
    <cellStyle name="Comma 4 2 3 5 3 2 3" xfId="30821"/>
    <cellStyle name="Comma 4 2 3 5 3 3" xfId="5316"/>
    <cellStyle name="Comma 4 2 3 5 3 3 2" xfId="30823"/>
    <cellStyle name="Comma 4 2 3 5 3 4" xfId="30820"/>
    <cellStyle name="Comma 4 2 3 5 4" xfId="5317"/>
    <cellStyle name="Comma 4 2 3 5 4 2" xfId="5318"/>
    <cellStyle name="Comma 4 2 3 5 4 2 2" xfId="30825"/>
    <cellStyle name="Comma 4 2 3 5 4 3" xfId="30824"/>
    <cellStyle name="Comma 4 2 3 5 5" xfId="5319"/>
    <cellStyle name="Comma 4 2 3 5 5 2" xfId="30826"/>
    <cellStyle name="Comma 4 2 3 5 6" xfId="30811"/>
    <cellStyle name="Comma 4 2 3 6" xfId="5320"/>
    <cellStyle name="Comma 4 2 3 6 2" xfId="5321"/>
    <cellStyle name="Comma 4 2 3 6 2 2" xfId="5322"/>
    <cellStyle name="Comma 4 2 3 6 2 2 2" xfId="5323"/>
    <cellStyle name="Comma 4 2 3 6 2 2 2 2" xfId="5324"/>
    <cellStyle name="Comma 4 2 3 6 2 2 2 2 2" xfId="30831"/>
    <cellStyle name="Comma 4 2 3 6 2 2 2 3" xfId="30830"/>
    <cellStyle name="Comma 4 2 3 6 2 2 3" xfId="5325"/>
    <cellStyle name="Comma 4 2 3 6 2 2 3 2" xfId="30832"/>
    <cellStyle name="Comma 4 2 3 6 2 2 4" xfId="30829"/>
    <cellStyle name="Comma 4 2 3 6 2 3" xfId="5326"/>
    <cellStyle name="Comma 4 2 3 6 2 3 2" xfId="5327"/>
    <cellStyle name="Comma 4 2 3 6 2 3 2 2" xfId="30834"/>
    <cellStyle name="Comma 4 2 3 6 2 3 3" xfId="30833"/>
    <cellStyle name="Comma 4 2 3 6 2 4" xfId="5328"/>
    <cellStyle name="Comma 4 2 3 6 2 4 2" xfId="30835"/>
    <cellStyle name="Comma 4 2 3 6 2 5" xfId="30828"/>
    <cellStyle name="Comma 4 2 3 6 3" xfId="5329"/>
    <cellStyle name="Comma 4 2 3 6 3 2" xfId="5330"/>
    <cellStyle name="Comma 4 2 3 6 3 2 2" xfId="5331"/>
    <cellStyle name="Comma 4 2 3 6 3 2 2 2" xfId="30838"/>
    <cellStyle name="Comma 4 2 3 6 3 2 3" xfId="30837"/>
    <cellStyle name="Comma 4 2 3 6 3 3" xfId="5332"/>
    <cellStyle name="Comma 4 2 3 6 3 3 2" xfId="30839"/>
    <cellStyle name="Comma 4 2 3 6 3 4" xfId="30836"/>
    <cellStyle name="Comma 4 2 3 6 4" xfId="5333"/>
    <cellStyle name="Comma 4 2 3 6 4 2" xfId="5334"/>
    <cellStyle name="Comma 4 2 3 6 4 2 2" xfId="30841"/>
    <cellStyle name="Comma 4 2 3 6 4 3" xfId="30840"/>
    <cellStyle name="Comma 4 2 3 6 5" xfId="5335"/>
    <cellStyle name="Comma 4 2 3 6 5 2" xfId="30842"/>
    <cellStyle name="Comma 4 2 3 6 6" xfId="30827"/>
    <cellStyle name="Comma 4 2 3 7" xfId="5336"/>
    <cellStyle name="Comma 4 2 3 7 2" xfId="5337"/>
    <cellStyle name="Comma 4 2 3 7 2 2" xfId="5338"/>
    <cellStyle name="Comma 4 2 3 7 2 2 2" xfId="5339"/>
    <cellStyle name="Comma 4 2 3 7 2 2 2 2" xfId="5340"/>
    <cellStyle name="Comma 4 2 3 7 2 2 2 2 2" xfId="30847"/>
    <cellStyle name="Comma 4 2 3 7 2 2 2 3" xfId="30846"/>
    <cellStyle name="Comma 4 2 3 7 2 2 3" xfId="5341"/>
    <cellStyle name="Comma 4 2 3 7 2 2 3 2" xfId="30848"/>
    <cellStyle name="Comma 4 2 3 7 2 2 4" xfId="30845"/>
    <cellStyle name="Comma 4 2 3 7 2 3" xfId="5342"/>
    <cellStyle name="Comma 4 2 3 7 2 3 2" xfId="5343"/>
    <cellStyle name="Comma 4 2 3 7 2 3 2 2" xfId="30850"/>
    <cellStyle name="Comma 4 2 3 7 2 3 3" xfId="30849"/>
    <cellStyle name="Comma 4 2 3 7 2 4" xfId="5344"/>
    <cellStyle name="Comma 4 2 3 7 2 4 2" xfId="30851"/>
    <cellStyle name="Comma 4 2 3 7 2 5" xfId="30844"/>
    <cellStyle name="Comma 4 2 3 7 3" xfId="5345"/>
    <cellStyle name="Comma 4 2 3 7 3 2" xfId="5346"/>
    <cellStyle name="Comma 4 2 3 7 3 2 2" xfId="5347"/>
    <cellStyle name="Comma 4 2 3 7 3 2 2 2" xfId="30854"/>
    <cellStyle name="Comma 4 2 3 7 3 2 3" xfId="30853"/>
    <cellStyle name="Comma 4 2 3 7 3 3" xfId="5348"/>
    <cellStyle name="Comma 4 2 3 7 3 3 2" xfId="30855"/>
    <cellStyle name="Comma 4 2 3 7 3 4" xfId="30852"/>
    <cellStyle name="Comma 4 2 3 7 4" xfId="5349"/>
    <cellStyle name="Comma 4 2 3 7 4 2" xfId="5350"/>
    <cellStyle name="Comma 4 2 3 7 4 2 2" xfId="30857"/>
    <cellStyle name="Comma 4 2 3 7 4 3" xfId="30856"/>
    <cellStyle name="Comma 4 2 3 7 5" xfId="5351"/>
    <cellStyle name="Comma 4 2 3 7 5 2" xfId="30858"/>
    <cellStyle name="Comma 4 2 3 7 6" xfId="30843"/>
    <cellStyle name="Comma 4 2 3 8" xfId="5352"/>
    <cellStyle name="Comma 4 2 3 8 2" xfId="5353"/>
    <cellStyle name="Comma 4 2 3 8 2 2" xfId="5354"/>
    <cellStyle name="Comma 4 2 3 8 2 2 2" xfId="5355"/>
    <cellStyle name="Comma 4 2 3 8 2 2 2 2" xfId="30862"/>
    <cellStyle name="Comma 4 2 3 8 2 2 3" xfId="30861"/>
    <cellStyle name="Comma 4 2 3 8 2 3" xfId="5356"/>
    <cellStyle name="Comma 4 2 3 8 2 3 2" xfId="30863"/>
    <cellStyle name="Comma 4 2 3 8 2 4" xfId="30860"/>
    <cellStyle name="Comma 4 2 3 8 3" xfId="5357"/>
    <cellStyle name="Comma 4 2 3 8 3 2" xfId="5358"/>
    <cellStyle name="Comma 4 2 3 8 3 2 2" xfId="30865"/>
    <cellStyle name="Comma 4 2 3 8 3 3" xfId="30864"/>
    <cellStyle name="Comma 4 2 3 8 4" xfId="5359"/>
    <cellStyle name="Comma 4 2 3 8 4 2" xfId="30866"/>
    <cellStyle name="Comma 4 2 3 8 5" xfId="30859"/>
    <cellStyle name="Comma 4 2 3 9" xfId="5360"/>
    <cellStyle name="Comma 4 2 3 9 2" xfId="5361"/>
    <cellStyle name="Comma 4 2 3 9 2 2" xfId="5362"/>
    <cellStyle name="Comma 4 2 3 9 2 2 2" xfId="30869"/>
    <cellStyle name="Comma 4 2 3 9 2 3" xfId="30868"/>
    <cellStyle name="Comma 4 2 3 9 3" xfId="5363"/>
    <cellStyle name="Comma 4 2 3 9 3 2" xfId="30870"/>
    <cellStyle name="Comma 4 2 3 9 4" xfId="30867"/>
    <cellStyle name="Comma 4 2 4" xfId="5364"/>
    <cellStyle name="Comma 4 2 4 10" xfId="5365"/>
    <cellStyle name="Comma 4 2 4 10 2" xfId="5366"/>
    <cellStyle name="Comma 4 2 4 10 2 2" xfId="30873"/>
    <cellStyle name="Comma 4 2 4 10 3" xfId="30872"/>
    <cellStyle name="Comma 4 2 4 11" xfId="5367"/>
    <cellStyle name="Comma 4 2 4 11 2" xfId="30874"/>
    <cellStyle name="Comma 4 2 4 12" xfId="28946"/>
    <cellStyle name="Comma 4 2 4 13" xfId="30871"/>
    <cellStyle name="Comma 4 2 4 2" xfId="5368"/>
    <cellStyle name="Comma 4 2 4 2 10" xfId="5369"/>
    <cellStyle name="Comma 4 2 4 2 10 2" xfId="30876"/>
    <cellStyle name="Comma 4 2 4 2 11" xfId="28947"/>
    <cellStyle name="Comma 4 2 4 2 12" xfId="30875"/>
    <cellStyle name="Comma 4 2 4 2 2" xfId="5370"/>
    <cellStyle name="Comma 4 2 4 2 2 2" xfId="5371"/>
    <cellStyle name="Comma 4 2 4 2 2 2 2" xfId="5372"/>
    <cellStyle name="Comma 4 2 4 2 2 2 2 2" xfId="5373"/>
    <cellStyle name="Comma 4 2 4 2 2 2 2 2 2" xfId="5374"/>
    <cellStyle name="Comma 4 2 4 2 2 2 2 2 2 2" xfId="5375"/>
    <cellStyle name="Comma 4 2 4 2 2 2 2 2 2 2 2" xfId="30882"/>
    <cellStyle name="Comma 4 2 4 2 2 2 2 2 2 3" xfId="30881"/>
    <cellStyle name="Comma 4 2 4 2 2 2 2 2 3" xfId="5376"/>
    <cellStyle name="Comma 4 2 4 2 2 2 2 2 3 2" xfId="30883"/>
    <cellStyle name="Comma 4 2 4 2 2 2 2 2 4" xfId="30880"/>
    <cellStyle name="Comma 4 2 4 2 2 2 2 3" xfId="5377"/>
    <cellStyle name="Comma 4 2 4 2 2 2 2 3 2" xfId="5378"/>
    <cellStyle name="Comma 4 2 4 2 2 2 2 3 2 2" xfId="30885"/>
    <cellStyle name="Comma 4 2 4 2 2 2 2 3 3" xfId="30884"/>
    <cellStyle name="Comma 4 2 4 2 2 2 2 4" xfId="5379"/>
    <cellStyle name="Comma 4 2 4 2 2 2 2 4 2" xfId="30886"/>
    <cellStyle name="Comma 4 2 4 2 2 2 2 5" xfId="30879"/>
    <cellStyle name="Comma 4 2 4 2 2 2 3" xfId="5380"/>
    <cellStyle name="Comma 4 2 4 2 2 2 3 2" xfId="5381"/>
    <cellStyle name="Comma 4 2 4 2 2 2 3 2 2" xfId="5382"/>
    <cellStyle name="Comma 4 2 4 2 2 2 3 2 2 2" xfId="30889"/>
    <cellStyle name="Comma 4 2 4 2 2 2 3 2 3" xfId="30888"/>
    <cellStyle name="Comma 4 2 4 2 2 2 3 3" xfId="5383"/>
    <cellStyle name="Comma 4 2 4 2 2 2 3 3 2" xfId="30890"/>
    <cellStyle name="Comma 4 2 4 2 2 2 3 4" xfId="30887"/>
    <cellStyle name="Comma 4 2 4 2 2 2 4" xfId="5384"/>
    <cellStyle name="Comma 4 2 4 2 2 2 4 2" xfId="5385"/>
    <cellStyle name="Comma 4 2 4 2 2 2 4 2 2" xfId="30892"/>
    <cellStyle name="Comma 4 2 4 2 2 2 4 3" xfId="30891"/>
    <cellStyle name="Comma 4 2 4 2 2 2 5" xfId="5386"/>
    <cellStyle name="Comma 4 2 4 2 2 2 5 2" xfId="30893"/>
    <cellStyle name="Comma 4 2 4 2 2 2 6" xfId="30878"/>
    <cellStyle name="Comma 4 2 4 2 2 3" xfId="5387"/>
    <cellStyle name="Comma 4 2 4 2 2 3 2" xfId="5388"/>
    <cellStyle name="Comma 4 2 4 2 2 3 2 2" xfId="5389"/>
    <cellStyle name="Comma 4 2 4 2 2 3 2 2 2" xfId="5390"/>
    <cellStyle name="Comma 4 2 4 2 2 3 2 2 2 2" xfId="5391"/>
    <cellStyle name="Comma 4 2 4 2 2 3 2 2 2 2 2" xfId="30898"/>
    <cellStyle name="Comma 4 2 4 2 2 3 2 2 2 3" xfId="30897"/>
    <cellStyle name="Comma 4 2 4 2 2 3 2 2 3" xfId="5392"/>
    <cellStyle name="Comma 4 2 4 2 2 3 2 2 3 2" xfId="30899"/>
    <cellStyle name="Comma 4 2 4 2 2 3 2 2 4" xfId="30896"/>
    <cellStyle name="Comma 4 2 4 2 2 3 2 3" xfId="5393"/>
    <cellStyle name="Comma 4 2 4 2 2 3 2 3 2" xfId="5394"/>
    <cellStyle name="Comma 4 2 4 2 2 3 2 3 2 2" xfId="30901"/>
    <cellStyle name="Comma 4 2 4 2 2 3 2 3 3" xfId="30900"/>
    <cellStyle name="Comma 4 2 4 2 2 3 2 4" xfId="5395"/>
    <cellStyle name="Comma 4 2 4 2 2 3 2 4 2" xfId="30902"/>
    <cellStyle name="Comma 4 2 4 2 2 3 2 5" xfId="30895"/>
    <cellStyle name="Comma 4 2 4 2 2 3 3" xfId="5396"/>
    <cellStyle name="Comma 4 2 4 2 2 3 3 2" xfId="5397"/>
    <cellStyle name="Comma 4 2 4 2 2 3 3 2 2" xfId="5398"/>
    <cellStyle name="Comma 4 2 4 2 2 3 3 2 2 2" xfId="30905"/>
    <cellStyle name="Comma 4 2 4 2 2 3 3 2 3" xfId="30904"/>
    <cellStyle name="Comma 4 2 4 2 2 3 3 3" xfId="5399"/>
    <cellStyle name="Comma 4 2 4 2 2 3 3 3 2" xfId="30906"/>
    <cellStyle name="Comma 4 2 4 2 2 3 3 4" xfId="30903"/>
    <cellStyle name="Comma 4 2 4 2 2 3 4" xfId="5400"/>
    <cellStyle name="Comma 4 2 4 2 2 3 4 2" xfId="5401"/>
    <cellStyle name="Comma 4 2 4 2 2 3 4 2 2" xfId="30908"/>
    <cellStyle name="Comma 4 2 4 2 2 3 4 3" xfId="30907"/>
    <cellStyle name="Comma 4 2 4 2 2 3 5" xfId="5402"/>
    <cellStyle name="Comma 4 2 4 2 2 3 5 2" xfId="30909"/>
    <cellStyle name="Comma 4 2 4 2 2 3 6" xfId="30894"/>
    <cellStyle name="Comma 4 2 4 2 2 4" xfId="5403"/>
    <cellStyle name="Comma 4 2 4 2 2 4 2" xfId="5404"/>
    <cellStyle name="Comma 4 2 4 2 2 4 2 2" xfId="5405"/>
    <cellStyle name="Comma 4 2 4 2 2 4 2 2 2" xfId="5406"/>
    <cellStyle name="Comma 4 2 4 2 2 4 2 2 2 2" xfId="30913"/>
    <cellStyle name="Comma 4 2 4 2 2 4 2 2 3" xfId="30912"/>
    <cellStyle name="Comma 4 2 4 2 2 4 2 3" xfId="5407"/>
    <cellStyle name="Comma 4 2 4 2 2 4 2 3 2" xfId="30914"/>
    <cellStyle name="Comma 4 2 4 2 2 4 2 4" xfId="30911"/>
    <cellStyle name="Comma 4 2 4 2 2 4 3" xfId="5408"/>
    <cellStyle name="Comma 4 2 4 2 2 4 3 2" xfId="5409"/>
    <cellStyle name="Comma 4 2 4 2 2 4 3 2 2" xfId="30916"/>
    <cellStyle name="Comma 4 2 4 2 2 4 3 3" xfId="30915"/>
    <cellStyle name="Comma 4 2 4 2 2 4 4" xfId="5410"/>
    <cellStyle name="Comma 4 2 4 2 2 4 4 2" xfId="30917"/>
    <cellStyle name="Comma 4 2 4 2 2 4 5" xfId="30910"/>
    <cellStyle name="Comma 4 2 4 2 2 5" xfId="5411"/>
    <cellStyle name="Comma 4 2 4 2 2 5 2" xfId="5412"/>
    <cellStyle name="Comma 4 2 4 2 2 5 2 2" xfId="5413"/>
    <cellStyle name="Comma 4 2 4 2 2 5 2 2 2" xfId="30920"/>
    <cellStyle name="Comma 4 2 4 2 2 5 2 3" xfId="30919"/>
    <cellStyle name="Comma 4 2 4 2 2 5 3" xfId="5414"/>
    <cellStyle name="Comma 4 2 4 2 2 5 3 2" xfId="30921"/>
    <cellStyle name="Comma 4 2 4 2 2 5 4" xfId="30918"/>
    <cellStyle name="Comma 4 2 4 2 2 6" xfId="5415"/>
    <cellStyle name="Comma 4 2 4 2 2 6 2" xfId="5416"/>
    <cellStyle name="Comma 4 2 4 2 2 6 2 2" xfId="30923"/>
    <cellStyle name="Comma 4 2 4 2 2 6 3" xfId="30922"/>
    <cellStyle name="Comma 4 2 4 2 2 7" xfId="5417"/>
    <cellStyle name="Comma 4 2 4 2 2 7 2" xfId="30924"/>
    <cellStyle name="Comma 4 2 4 2 2 8" xfId="28948"/>
    <cellStyle name="Comma 4 2 4 2 2 9" xfId="30877"/>
    <cellStyle name="Comma 4 2 4 2 3" xfId="5418"/>
    <cellStyle name="Comma 4 2 4 2 3 2" xfId="5419"/>
    <cellStyle name="Comma 4 2 4 2 3 2 2" xfId="5420"/>
    <cellStyle name="Comma 4 2 4 2 3 2 2 2" xfId="5421"/>
    <cellStyle name="Comma 4 2 4 2 3 2 2 2 2" xfId="5422"/>
    <cellStyle name="Comma 4 2 4 2 3 2 2 2 2 2" xfId="30929"/>
    <cellStyle name="Comma 4 2 4 2 3 2 2 2 3" xfId="30928"/>
    <cellStyle name="Comma 4 2 4 2 3 2 2 3" xfId="5423"/>
    <cellStyle name="Comma 4 2 4 2 3 2 2 3 2" xfId="30930"/>
    <cellStyle name="Comma 4 2 4 2 3 2 2 4" xfId="30927"/>
    <cellStyle name="Comma 4 2 4 2 3 2 3" xfId="5424"/>
    <cellStyle name="Comma 4 2 4 2 3 2 3 2" xfId="5425"/>
    <cellStyle name="Comma 4 2 4 2 3 2 3 2 2" xfId="30932"/>
    <cellStyle name="Comma 4 2 4 2 3 2 3 3" xfId="30931"/>
    <cellStyle name="Comma 4 2 4 2 3 2 4" xfId="5426"/>
    <cellStyle name="Comma 4 2 4 2 3 2 4 2" xfId="30933"/>
    <cellStyle name="Comma 4 2 4 2 3 2 5" xfId="30926"/>
    <cellStyle name="Comma 4 2 4 2 3 3" xfId="5427"/>
    <cellStyle name="Comma 4 2 4 2 3 3 2" xfId="5428"/>
    <cellStyle name="Comma 4 2 4 2 3 3 2 2" xfId="5429"/>
    <cellStyle name="Comma 4 2 4 2 3 3 2 2 2" xfId="30936"/>
    <cellStyle name="Comma 4 2 4 2 3 3 2 3" xfId="30935"/>
    <cellStyle name="Comma 4 2 4 2 3 3 3" xfId="5430"/>
    <cellStyle name="Comma 4 2 4 2 3 3 3 2" xfId="30937"/>
    <cellStyle name="Comma 4 2 4 2 3 3 4" xfId="30934"/>
    <cellStyle name="Comma 4 2 4 2 3 4" xfId="5431"/>
    <cellStyle name="Comma 4 2 4 2 3 4 2" xfId="5432"/>
    <cellStyle name="Comma 4 2 4 2 3 4 2 2" xfId="30939"/>
    <cellStyle name="Comma 4 2 4 2 3 4 3" xfId="30938"/>
    <cellStyle name="Comma 4 2 4 2 3 5" xfId="5433"/>
    <cellStyle name="Comma 4 2 4 2 3 5 2" xfId="30940"/>
    <cellStyle name="Comma 4 2 4 2 3 6" xfId="30925"/>
    <cellStyle name="Comma 4 2 4 2 4" xfId="5434"/>
    <cellStyle name="Comma 4 2 4 2 4 2" xfId="5435"/>
    <cellStyle name="Comma 4 2 4 2 4 2 2" xfId="5436"/>
    <cellStyle name="Comma 4 2 4 2 4 2 2 2" xfId="5437"/>
    <cellStyle name="Comma 4 2 4 2 4 2 2 2 2" xfId="5438"/>
    <cellStyle name="Comma 4 2 4 2 4 2 2 2 2 2" xfId="30945"/>
    <cellStyle name="Comma 4 2 4 2 4 2 2 2 3" xfId="30944"/>
    <cellStyle name="Comma 4 2 4 2 4 2 2 3" xfId="5439"/>
    <cellStyle name="Comma 4 2 4 2 4 2 2 3 2" xfId="30946"/>
    <cellStyle name="Comma 4 2 4 2 4 2 2 4" xfId="30943"/>
    <cellStyle name="Comma 4 2 4 2 4 2 3" xfId="5440"/>
    <cellStyle name="Comma 4 2 4 2 4 2 3 2" xfId="5441"/>
    <cellStyle name="Comma 4 2 4 2 4 2 3 2 2" xfId="30948"/>
    <cellStyle name="Comma 4 2 4 2 4 2 3 3" xfId="30947"/>
    <cellStyle name="Comma 4 2 4 2 4 2 4" xfId="5442"/>
    <cellStyle name="Comma 4 2 4 2 4 2 4 2" xfId="30949"/>
    <cellStyle name="Comma 4 2 4 2 4 2 5" xfId="30942"/>
    <cellStyle name="Comma 4 2 4 2 4 3" xfId="5443"/>
    <cellStyle name="Comma 4 2 4 2 4 3 2" xfId="5444"/>
    <cellStyle name="Comma 4 2 4 2 4 3 2 2" xfId="5445"/>
    <cellStyle name="Comma 4 2 4 2 4 3 2 2 2" xfId="30952"/>
    <cellStyle name="Comma 4 2 4 2 4 3 2 3" xfId="30951"/>
    <cellStyle name="Comma 4 2 4 2 4 3 3" xfId="5446"/>
    <cellStyle name="Comma 4 2 4 2 4 3 3 2" xfId="30953"/>
    <cellStyle name="Comma 4 2 4 2 4 3 4" xfId="30950"/>
    <cellStyle name="Comma 4 2 4 2 4 4" xfId="5447"/>
    <cellStyle name="Comma 4 2 4 2 4 4 2" xfId="5448"/>
    <cellStyle name="Comma 4 2 4 2 4 4 2 2" xfId="30955"/>
    <cellStyle name="Comma 4 2 4 2 4 4 3" xfId="30954"/>
    <cellStyle name="Comma 4 2 4 2 4 5" xfId="5449"/>
    <cellStyle name="Comma 4 2 4 2 4 5 2" xfId="30956"/>
    <cellStyle name="Comma 4 2 4 2 4 6" xfId="30941"/>
    <cellStyle name="Comma 4 2 4 2 5" xfId="5450"/>
    <cellStyle name="Comma 4 2 4 2 5 2" xfId="5451"/>
    <cellStyle name="Comma 4 2 4 2 5 2 2" xfId="5452"/>
    <cellStyle name="Comma 4 2 4 2 5 2 2 2" xfId="5453"/>
    <cellStyle name="Comma 4 2 4 2 5 2 2 2 2" xfId="5454"/>
    <cellStyle name="Comma 4 2 4 2 5 2 2 2 2 2" xfId="30961"/>
    <cellStyle name="Comma 4 2 4 2 5 2 2 2 3" xfId="30960"/>
    <cellStyle name="Comma 4 2 4 2 5 2 2 3" xfId="5455"/>
    <cellStyle name="Comma 4 2 4 2 5 2 2 3 2" xfId="30962"/>
    <cellStyle name="Comma 4 2 4 2 5 2 2 4" xfId="30959"/>
    <cellStyle name="Comma 4 2 4 2 5 2 3" xfId="5456"/>
    <cellStyle name="Comma 4 2 4 2 5 2 3 2" xfId="5457"/>
    <cellStyle name="Comma 4 2 4 2 5 2 3 2 2" xfId="30964"/>
    <cellStyle name="Comma 4 2 4 2 5 2 3 3" xfId="30963"/>
    <cellStyle name="Comma 4 2 4 2 5 2 4" xfId="5458"/>
    <cellStyle name="Comma 4 2 4 2 5 2 4 2" xfId="30965"/>
    <cellStyle name="Comma 4 2 4 2 5 2 5" xfId="30958"/>
    <cellStyle name="Comma 4 2 4 2 5 3" xfId="5459"/>
    <cellStyle name="Comma 4 2 4 2 5 3 2" xfId="5460"/>
    <cellStyle name="Comma 4 2 4 2 5 3 2 2" xfId="5461"/>
    <cellStyle name="Comma 4 2 4 2 5 3 2 2 2" xfId="30968"/>
    <cellStyle name="Comma 4 2 4 2 5 3 2 3" xfId="30967"/>
    <cellStyle name="Comma 4 2 4 2 5 3 3" xfId="5462"/>
    <cellStyle name="Comma 4 2 4 2 5 3 3 2" xfId="30969"/>
    <cellStyle name="Comma 4 2 4 2 5 3 4" xfId="30966"/>
    <cellStyle name="Comma 4 2 4 2 5 4" xfId="5463"/>
    <cellStyle name="Comma 4 2 4 2 5 4 2" xfId="5464"/>
    <cellStyle name="Comma 4 2 4 2 5 4 2 2" xfId="30971"/>
    <cellStyle name="Comma 4 2 4 2 5 4 3" xfId="30970"/>
    <cellStyle name="Comma 4 2 4 2 5 5" xfId="5465"/>
    <cellStyle name="Comma 4 2 4 2 5 5 2" xfId="30972"/>
    <cellStyle name="Comma 4 2 4 2 5 6" xfId="30957"/>
    <cellStyle name="Comma 4 2 4 2 6" xfId="5466"/>
    <cellStyle name="Comma 4 2 4 2 6 2" xfId="5467"/>
    <cellStyle name="Comma 4 2 4 2 6 2 2" xfId="5468"/>
    <cellStyle name="Comma 4 2 4 2 6 2 2 2" xfId="5469"/>
    <cellStyle name="Comma 4 2 4 2 6 2 2 2 2" xfId="30976"/>
    <cellStyle name="Comma 4 2 4 2 6 2 2 3" xfId="30975"/>
    <cellStyle name="Comma 4 2 4 2 6 2 3" xfId="5470"/>
    <cellStyle name="Comma 4 2 4 2 6 2 3 2" xfId="30977"/>
    <cellStyle name="Comma 4 2 4 2 6 2 4" xfId="30974"/>
    <cellStyle name="Comma 4 2 4 2 6 3" xfId="5471"/>
    <cellStyle name="Comma 4 2 4 2 6 3 2" xfId="5472"/>
    <cellStyle name="Comma 4 2 4 2 6 3 2 2" xfId="30979"/>
    <cellStyle name="Comma 4 2 4 2 6 3 3" xfId="30978"/>
    <cellStyle name="Comma 4 2 4 2 6 4" xfId="5473"/>
    <cellStyle name="Comma 4 2 4 2 6 4 2" xfId="30980"/>
    <cellStyle name="Comma 4 2 4 2 6 5" xfId="30973"/>
    <cellStyle name="Comma 4 2 4 2 7" xfId="5474"/>
    <cellStyle name="Comma 4 2 4 2 7 2" xfId="5475"/>
    <cellStyle name="Comma 4 2 4 2 7 2 2" xfId="5476"/>
    <cellStyle name="Comma 4 2 4 2 7 2 2 2" xfId="30983"/>
    <cellStyle name="Comma 4 2 4 2 7 2 3" xfId="30982"/>
    <cellStyle name="Comma 4 2 4 2 7 3" xfId="5477"/>
    <cellStyle name="Comma 4 2 4 2 7 3 2" xfId="30984"/>
    <cellStyle name="Comma 4 2 4 2 7 4" xfId="30981"/>
    <cellStyle name="Comma 4 2 4 2 8" xfId="5478"/>
    <cellStyle name="Comma 4 2 4 2 8 2" xfId="5479"/>
    <cellStyle name="Comma 4 2 4 2 8 2 2" xfId="30986"/>
    <cellStyle name="Comma 4 2 4 2 8 3" xfId="30985"/>
    <cellStyle name="Comma 4 2 4 2 9" xfId="5480"/>
    <cellStyle name="Comma 4 2 4 2 9 2" xfId="5481"/>
    <cellStyle name="Comma 4 2 4 2 9 2 2" xfId="30988"/>
    <cellStyle name="Comma 4 2 4 2 9 3" xfId="30987"/>
    <cellStyle name="Comma 4 2 4 3" xfId="5482"/>
    <cellStyle name="Comma 4 2 4 3 2" xfId="5483"/>
    <cellStyle name="Comma 4 2 4 3 2 2" xfId="5484"/>
    <cellStyle name="Comma 4 2 4 3 2 2 2" xfId="5485"/>
    <cellStyle name="Comma 4 2 4 3 2 2 2 2" xfId="5486"/>
    <cellStyle name="Comma 4 2 4 3 2 2 2 2 2" xfId="5487"/>
    <cellStyle name="Comma 4 2 4 3 2 2 2 2 2 2" xfId="30994"/>
    <cellStyle name="Comma 4 2 4 3 2 2 2 2 3" xfId="30993"/>
    <cellStyle name="Comma 4 2 4 3 2 2 2 3" xfId="5488"/>
    <cellStyle name="Comma 4 2 4 3 2 2 2 3 2" xfId="30995"/>
    <cellStyle name="Comma 4 2 4 3 2 2 2 4" xfId="30992"/>
    <cellStyle name="Comma 4 2 4 3 2 2 3" xfId="5489"/>
    <cellStyle name="Comma 4 2 4 3 2 2 3 2" xfId="5490"/>
    <cellStyle name="Comma 4 2 4 3 2 2 3 2 2" xfId="30997"/>
    <cellStyle name="Comma 4 2 4 3 2 2 3 3" xfId="30996"/>
    <cellStyle name="Comma 4 2 4 3 2 2 4" xfId="5491"/>
    <cellStyle name="Comma 4 2 4 3 2 2 4 2" xfId="30998"/>
    <cellStyle name="Comma 4 2 4 3 2 2 5" xfId="30991"/>
    <cellStyle name="Comma 4 2 4 3 2 3" xfId="5492"/>
    <cellStyle name="Comma 4 2 4 3 2 3 2" xfId="5493"/>
    <cellStyle name="Comma 4 2 4 3 2 3 2 2" xfId="5494"/>
    <cellStyle name="Comma 4 2 4 3 2 3 2 2 2" xfId="31001"/>
    <cellStyle name="Comma 4 2 4 3 2 3 2 3" xfId="31000"/>
    <cellStyle name="Comma 4 2 4 3 2 3 3" xfId="5495"/>
    <cellStyle name="Comma 4 2 4 3 2 3 3 2" xfId="31002"/>
    <cellStyle name="Comma 4 2 4 3 2 3 4" xfId="30999"/>
    <cellStyle name="Comma 4 2 4 3 2 4" xfId="5496"/>
    <cellStyle name="Comma 4 2 4 3 2 4 2" xfId="5497"/>
    <cellStyle name="Comma 4 2 4 3 2 4 2 2" xfId="31004"/>
    <cellStyle name="Comma 4 2 4 3 2 4 3" xfId="31003"/>
    <cellStyle name="Comma 4 2 4 3 2 5" xfId="5498"/>
    <cellStyle name="Comma 4 2 4 3 2 5 2" xfId="31005"/>
    <cellStyle name="Comma 4 2 4 3 2 6" xfId="30990"/>
    <cellStyle name="Comma 4 2 4 3 3" xfId="5499"/>
    <cellStyle name="Comma 4 2 4 3 3 2" xfId="5500"/>
    <cellStyle name="Comma 4 2 4 3 3 2 2" xfId="5501"/>
    <cellStyle name="Comma 4 2 4 3 3 2 2 2" xfId="5502"/>
    <cellStyle name="Comma 4 2 4 3 3 2 2 2 2" xfId="5503"/>
    <cellStyle name="Comma 4 2 4 3 3 2 2 2 2 2" xfId="31010"/>
    <cellStyle name="Comma 4 2 4 3 3 2 2 2 3" xfId="31009"/>
    <cellStyle name="Comma 4 2 4 3 3 2 2 3" xfId="5504"/>
    <cellStyle name="Comma 4 2 4 3 3 2 2 3 2" xfId="31011"/>
    <cellStyle name="Comma 4 2 4 3 3 2 2 4" xfId="31008"/>
    <cellStyle name="Comma 4 2 4 3 3 2 3" xfId="5505"/>
    <cellStyle name="Comma 4 2 4 3 3 2 3 2" xfId="5506"/>
    <cellStyle name="Comma 4 2 4 3 3 2 3 2 2" xfId="31013"/>
    <cellStyle name="Comma 4 2 4 3 3 2 3 3" xfId="31012"/>
    <cellStyle name="Comma 4 2 4 3 3 2 4" xfId="5507"/>
    <cellStyle name="Comma 4 2 4 3 3 2 4 2" xfId="31014"/>
    <cellStyle name="Comma 4 2 4 3 3 2 5" xfId="31007"/>
    <cellStyle name="Comma 4 2 4 3 3 3" xfId="5508"/>
    <cellStyle name="Comma 4 2 4 3 3 3 2" xfId="5509"/>
    <cellStyle name="Comma 4 2 4 3 3 3 2 2" xfId="5510"/>
    <cellStyle name="Comma 4 2 4 3 3 3 2 2 2" xfId="31017"/>
    <cellStyle name="Comma 4 2 4 3 3 3 2 3" xfId="31016"/>
    <cellStyle name="Comma 4 2 4 3 3 3 3" xfId="5511"/>
    <cellStyle name="Comma 4 2 4 3 3 3 3 2" xfId="31018"/>
    <cellStyle name="Comma 4 2 4 3 3 3 4" xfId="31015"/>
    <cellStyle name="Comma 4 2 4 3 3 4" xfId="5512"/>
    <cellStyle name="Comma 4 2 4 3 3 4 2" xfId="5513"/>
    <cellStyle name="Comma 4 2 4 3 3 4 2 2" xfId="31020"/>
    <cellStyle name="Comma 4 2 4 3 3 4 3" xfId="31019"/>
    <cellStyle name="Comma 4 2 4 3 3 5" xfId="5514"/>
    <cellStyle name="Comma 4 2 4 3 3 5 2" xfId="31021"/>
    <cellStyle name="Comma 4 2 4 3 3 6" xfId="31006"/>
    <cellStyle name="Comma 4 2 4 3 4" xfId="5515"/>
    <cellStyle name="Comma 4 2 4 3 4 2" xfId="5516"/>
    <cellStyle name="Comma 4 2 4 3 4 2 2" xfId="5517"/>
    <cellStyle name="Comma 4 2 4 3 4 2 2 2" xfId="5518"/>
    <cellStyle name="Comma 4 2 4 3 4 2 2 2 2" xfId="31025"/>
    <cellStyle name="Comma 4 2 4 3 4 2 2 3" xfId="31024"/>
    <cellStyle name="Comma 4 2 4 3 4 2 3" xfId="5519"/>
    <cellStyle name="Comma 4 2 4 3 4 2 3 2" xfId="31026"/>
    <cellStyle name="Comma 4 2 4 3 4 2 4" xfId="31023"/>
    <cellStyle name="Comma 4 2 4 3 4 3" xfId="5520"/>
    <cellStyle name="Comma 4 2 4 3 4 3 2" xfId="5521"/>
    <cellStyle name="Comma 4 2 4 3 4 3 2 2" xfId="31028"/>
    <cellStyle name="Comma 4 2 4 3 4 3 3" xfId="31027"/>
    <cellStyle name="Comma 4 2 4 3 4 4" xfId="5522"/>
    <cellStyle name="Comma 4 2 4 3 4 4 2" xfId="31029"/>
    <cellStyle name="Comma 4 2 4 3 4 5" xfId="31022"/>
    <cellStyle name="Comma 4 2 4 3 5" xfId="5523"/>
    <cellStyle name="Comma 4 2 4 3 5 2" xfId="5524"/>
    <cellStyle name="Comma 4 2 4 3 5 2 2" xfId="5525"/>
    <cellStyle name="Comma 4 2 4 3 5 2 2 2" xfId="31032"/>
    <cellStyle name="Comma 4 2 4 3 5 2 3" xfId="31031"/>
    <cellStyle name="Comma 4 2 4 3 5 3" xfId="5526"/>
    <cellStyle name="Comma 4 2 4 3 5 3 2" xfId="31033"/>
    <cellStyle name="Comma 4 2 4 3 5 4" xfId="31030"/>
    <cellStyle name="Comma 4 2 4 3 6" xfId="5527"/>
    <cellStyle name="Comma 4 2 4 3 6 2" xfId="5528"/>
    <cellStyle name="Comma 4 2 4 3 6 2 2" xfId="31035"/>
    <cellStyle name="Comma 4 2 4 3 6 3" xfId="31034"/>
    <cellStyle name="Comma 4 2 4 3 7" xfId="5529"/>
    <cellStyle name="Comma 4 2 4 3 7 2" xfId="31036"/>
    <cellStyle name="Comma 4 2 4 3 8" xfId="28949"/>
    <cellStyle name="Comma 4 2 4 3 9" xfId="30989"/>
    <cellStyle name="Comma 4 2 4 4" xfId="5530"/>
    <cellStyle name="Comma 4 2 4 4 2" xfId="5531"/>
    <cellStyle name="Comma 4 2 4 4 2 2" xfId="5532"/>
    <cellStyle name="Comma 4 2 4 4 2 2 2" xfId="5533"/>
    <cellStyle name="Comma 4 2 4 4 2 2 2 2" xfId="5534"/>
    <cellStyle name="Comma 4 2 4 4 2 2 2 2 2" xfId="31041"/>
    <cellStyle name="Comma 4 2 4 4 2 2 2 3" xfId="31040"/>
    <cellStyle name="Comma 4 2 4 4 2 2 3" xfId="5535"/>
    <cellStyle name="Comma 4 2 4 4 2 2 3 2" xfId="31042"/>
    <cellStyle name="Comma 4 2 4 4 2 2 4" xfId="31039"/>
    <cellStyle name="Comma 4 2 4 4 2 3" xfId="5536"/>
    <cellStyle name="Comma 4 2 4 4 2 3 2" xfId="5537"/>
    <cellStyle name="Comma 4 2 4 4 2 3 2 2" xfId="31044"/>
    <cellStyle name="Comma 4 2 4 4 2 3 3" xfId="31043"/>
    <cellStyle name="Comma 4 2 4 4 2 4" xfId="5538"/>
    <cellStyle name="Comma 4 2 4 4 2 4 2" xfId="31045"/>
    <cellStyle name="Comma 4 2 4 4 2 5" xfId="31038"/>
    <cellStyle name="Comma 4 2 4 4 3" xfId="5539"/>
    <cellStyle name="Comma 4 2 4 4 3 2" xfId="5540"/>
    <cellStyle name="Comma 4 2 4 4 3 2 2" xfId="5541"/>
    <cellStyle name="Comma 4 2 4 4 3 2 2 2" xfId="31048"/>
    <cellStyle name="Comma 4 2 4 4 3 2 3" xfId="31047"/>
    <cellStyle name="Comma 4 2 4 4 3 3" xfId="5542"/>
    <cellStyle name="Comma 4 2 4 4 3 3 2" xfId="31049"/>
    <cellStyle name="Comma 4 2 4 4 3 4" xfId="31046"/>
    <cellStyle name="Comma 4 2 4 4 4" xfId="5543"/>
    <cellStyle name="Comma 4 2 4 4 4 2" xfId="5544"/>
    <cellStyle name="Comma 4 2 4 4 4 2 2" xfId="31051"/>
    <cellStyle name="Comma 4 2 4 4 4 3" xfId="31050"/>
    <cellStyle name="Comma 4 2 4 4 5" xfId="5545"/>
    <cellStyle name="Comma 4 2 4 4 5 2" xfId="31052"/>
    <cellStyle name="Comma 4 2 4 4 6" xfId="31037"/>
    <cellStyle name="Comma 4 2 4 5" xfId="5546"/>
    <cellStyle name="Comma 4 2 4 5 2" xfId="5547"/>
    <cellStyle name="Comma 4 2 4 5 2 2" xfId="5548"/>
    <cellStyle name="Comma 4 2 4 5 2 2 2" xfId="5549"/>
    <cellStyle name="Comma 4 2 4 5 2 2 2 2" xfId="5550"/>
    <cellStyle name="Comma 4 2 4 5 2 2 2 2 2" xfId="31057"/>
    <cellStyle name="Comma 4 2 4 5 2 2 2 3" xfId="31056"/>
    <cellStyle name="Comma 4 2 4 5 2 2 3" xfId="5551"/>
    <cellStyle name="Comma 4 2 4 5 2 2 3 2" xfId="31058"/>
    <cellStyle name="Comma 4 2 4 5 2 2 4" xfId="31055"/>
    <cellStyle name="Comma 4 2 4 5 2 3" xfId="5552"/>
    <cellStyle name="Comma 4 2 4 5 2 3 2" xfId="5553"/>
    <cellStyle name="Comma 4 2 4 5 2 3 2 2" xfId="31060"/>
    <cellStyle name="Comma 4 2 4 5 2 3 3" xfId="31059"/>
    <cellStyle name="Comma 4 2 4 5 2 4" xfId="5554"/>
    <cellStyle name="Comma 4 2 4 5 2 4 2" xfId="31061"/>
    <cellStyle name="Comma 4 2 4 5 2 5" xfId="31054"/>
    <cellStyle name="Comma 4 2 4 5 3" xfId="5555"/>
    <cellStyle name="Comma 4 2 4 5 3 2" xfId="5556"/>
    <cellStyle name="Comma 4 2 4 5 3 2 2" xfId="5557"/>
    <cellStyle name="Comma 4 2 4 5 3 2 2 2" xfId="31064"/>
    <cellStyle name="Comma 4 2 4 5 3 2 3" xfId="31063"/>
    <cellStyle name="Comma 4 2 4 5 3 3" xfId="5558"/>
    <cellStyle name="Comma 4 2 4 5 3 3 2" xfId="31065"/>
    <cellStyle name="Comma 4 2 4 5 3 4" xfId="31062"/>
    <cellStyle name="Comma 4 2 4 5 4" xfId="5559"/>
    <cellStyle name="Comma 4 2 4 5 4 2" xfId="5560"/>
    <cellStyle name="Comma 4 2 4 5 4 2 2" xfId="31067"/>
    <cellStyle name="Comma 4 2 4 5 4 3" xfId="31066"/>
    <cellStyle name="Comma 4 2 4 5 5" xfId="5561"/>
    <cellStyle name="Comma 4 2 4 5 5 2" xfId="31068"/>
    <cellStyle name="Comma 4 2 4 5 6" xfId="31053"/>
    <cellStyle name="Comma 4 2 4 6" xfId="5562"/>
    <cellStyle name="Comma 4 2 4 6 2" xfId="5563"/>
    <cellStyle name="Comma 4 2 4 6 2 2" xfId="5564"/>
    <cellStyle name="Comma 4 2 4 6 2 2 2" xfId="5565"/>
    <cellStyle name="Comma 4 2 4 6 2 2 2 2" xfId="5566"/>
    <cellStyle name="Comma 4 2 4 6 2 2 2 2 2" xfId="31073"/>
    <cellStyle name="Comma 4 2 4 6 2 2 2 3" xfId="31072"/>
    <cellStyle name="Comma 4 2 4 6 2 2 3" xfId="5567"/>
    <cellStyle name="Comma 4 2 4 6 2 2 3 2" xfId="31074"/>
    <cellStyle name="Comma 4 2 4 6 2 2 4" xfId="31071"/>
    <cellStyle name="Comma 4 2 4 6 2 3" xfId="5568"/>
    <cellStyle name="Comma 4 2 4 6 2 3 2" xfId="5569"/>
    <cellStyle name="Comma 4 2 4 6 2 3 2 2" xfId="31076"/>
    <cellStyle name="Comma 4 2 4 6 2 3 3" xfId="31075"/>
    <cellStyle name="Comma 4 2 4 6 2 4" xfId="5570"/>
    <cellStyle name="Comma 4 2 4 6 2 4 2" xfId="31077"/>
    <cellStyle name="Comma 4 2 4 6 2 5" xfId="31070"/>
    <cellStyle name="Comma 4 2 4 6 3" xfId="5571"/>
    <cellStyle name="Comma 4 2 4 6 3 2" xfId="5572"/>
    <cellStyle name="Comma 4 2 4 6 3 2 2" xfId="5573"/>
    <cellStyle name="Comma 4 2 4 6 3 2 2 2" xfId="31080"/>
    <cellStyle name="Comma 4 2 4 6 3 2 3" xfId="31079"/>
    <cellStyle name="Comma 4 2 4 6 3 3" xfId="5574"/>
    <cellStyle name="Comma 4 2 4 6 3 3 2" xfId="31081"/>
    <cellStyle name="Comma 4 2 4 6 3 4" xfId="31078"/>
    <cellStyle name="Comma 4 2 4 6 4" xfId="5575"/>
    <cellStyle name="Comma 4 2 4 6 4 2" xfId="5576"/>
    <cellStyle name="Comma 4 2 4 6 4 2 2" xfId="31083"/>
    <cellStyle name="Comma 4 2 4 6 4 3" xfId="31082"/>
    <cellStyle name="Comma 4 2 4 6 5" xfId="5577"/>
    <cellStyle name="Comma 4 2 4 6 5 2" xfId="31084"/>
    <cellStyle name="Comma 4 2 4 6 6" xfId="31069"/>
    <cellStyle name="Comma 4 2 4 7" xfId="5578"/>
    <cellStyle name="Comma 4 2 4 7 2" xfId="5579"/>
    <cellStyle name="Comma 4 2 4 7 2 2" xfId="5580"/>
    <cellStyle name="Comma 4 2 4 7 2 2 2" xfId="5581"/>
    <cellStyle name="Comma 4 2 4 7 2 2 2 2" xfId="31088"/>
    <cellStyle name="Comma 4 2 4 7 2 2 3" xfId="31087"/>
    <cellStyle name="Comma 4 2 4 7 2 3" xfId="5582"/>
    <cellStyle name="Comma 4 2 4 7 2 3 2" xfId="31089"/>
    <cellStyle name="Comma 4 2 4 7 2 4" xfId="31086"/>
    <cellStyle name="Comma 4 2 4 7 3" xfId="5583"/>
    <cellStyle name="Comma 4 2 4 7 3 2" xfId="5584"/>
    <cellStyle name="Comma 4 2 4 7 3 2 2" xfId="31091"/>
    <cellStyle name="Comma 4 2 4 7 3 3" xfId="31090"/>
    <cellStyle name="Comma 4 2 4 7 4" xfId="5585"/>
    <cellStyle name="Comma 4 2 4 7 4 2" xfId="31092"/>
    <cellStyle name="Comma 4 2 4 7 5" xfId="31085"/>
    <cellStyle name="Comma 4 2 4 8" xfId="5586"/>
    <cellStyle name="Comma 4 2 4 8 2" xfId="5587"/>
    <cellStyle name="Comma 4 2 4 8 2 2" xfId="5588"/>
    <cellStyle name="Comma 4 2 4 8 2 2 2" xfId="31095"/>
    <cellStyle name="Comma 4 2 4 8 2 3" xfId="31094"/>
    <cellStyle name="Comma 4 2 4 8 3" xfId="5589"/>
    <cellStyle name="Comma 4 2 4 8 3 2" xfId="31096"/>
    <cellStyle name="Comma 4 2 4 8 4" xfId="31093"/>
    <cellStyle name="Comma 4 2 4 9" xfId="5590"/>
    <cellStyle name="Comma 4 2 4 9 2" xfId="5591"/>
    <cellStyle name="Comma 4 2 4 9 2 2" xfId="31098"/>
    <cellStyle name="Comma 4 2 4 9 3" xfId="31097"/>
    <cellStyle name="Comma 4 2 5" xfId="5592"/>
    <cellStyle name="Comma 4 2 5 10" xfId="5593"/>
    <cellStyle name="Comma 4 2 5 10 2" xfId="31100"/>
    <cellStyle name="Comma 4 2 5 11" xfId="28950"/>
    <cellStyle name="Comma 4 2 5 12" xfId="31099"/>
    <cellStyle name="Comma 4 2 5 2" xfId="5594"/>
    <cellStyle name="Comma 4 2 5 2 2" xfId="5595"/>
    <cellStyle name="Comma 4 2 5 2 2 2" xfId="5596"/>
    <cellStyle name="Comma 4 2 5 2 2 2 2" xfId="5597"/>
    <cellStyle name="Comma 4 2 5 2 2 2 2 2" xfId="5598"/>
    <cellStyle name="Comma 4 2 5 2 2 2 2 2 2" xfId="5599"/>
    <cellStyle name="Comma 4 2 5 2 2 2 2 2 2 2" xfId="31106"/>
    <cellStyle name="Comma 4 2 5 2 2 2 2 2 3" xfId="31105"/>
    <cellStyle name="Comma 4 2 5 2 2 2 2 3" xfId="5600"/>
    <cellStyle name="Comma 4 2 5 2 2 2 2 3 2" xfId="31107"/>
    <cellStyle name="Comma 4 2 5 2 2 2 2 4" xfId="31104"/>
    <cellStyle name="Comma 4 2 5 2 2 2 3" xfId="5601"/>
    <cellStyle name="Comma 4 2 5 2 2 2 3 2" xfId="5602"/>
    <cellStyle name="Comma 4 2 5 2 2 2 3 2 2" xfId="31109"/>
    <cellStyle name="Comma 4 2 5 2 2 2 3 3" xfId="31108"/>
    <cellStyle name="Comma 4 2 5 2 2 2 4" xfId="5603"/>
    <cellStyle name="Comma 4 2 5 2 2 2 4 2" xfId="31110"/>
    <cellStyle name="Comma 4 2 5 2 2 2 5" xfId="31103"/>
    <cellStyle name="Comma 4 2 5 2 2 3" xfId="5604"/>
    <cellStyle name="Comma 4 2 5 2 2 3 2" xfId="5605"/>
    <cellStyle name="Comma 4 2 5 2 2 3 2 2" xfId="5606"/>
    <cellStyle name="Comma 4 2 5 2 2 3 2 2 2" xfId="31113"/>
    <cellStyle name="Comma 4 2 5 2 2 3 2 3" xfId="31112"/>
    <cellStyle name="Comma 4 2 5 2 2 3 3" xfId="5607"/>
    <cellStyle name="Comma 4 2 5 2 2 3 3 2" xfId="31114"/>
    <cellStyle name="Comma 4 2 5 2 2 3 4" xfId="31111"/>
    <cellStyle name="Comma 4 2 5 2 2 4" xfId="5608"/>
    <cellStyle name="Comma 4 2 5 2 2 4 2" xfId="5609"/>
    <cellStyle name="Comma 4 2 5 2 2 4 2 2" xfId="31116"/>
    <cellStyle name="Comma 4 2 5 2 2 4 3" xfId="31115"/>
    <cellStyle name="Comma 4 2 5 2 2 5" xfId="5610"/>
    <cellStyle name="Comma 4 2 5 2 2 5 2" xfId="31117"/>
    <cellStyle name="Comma 4 2 5 2 2 6" xfId="31102"/>
    <cellStyle name="Comma 4 2 5 2 3" xfId="5611"/>
    <cellStyle name="Comma 4 2 5 2 3 2" xfId="5612"/>
    <cellStyle name="Comma 4 2 5 2 3 2 2" xfId="5613"/>
    <cellStyle name="Comma 4 2 5 2 3 2 2 2" xfId="5614"/>
    <cellStyle name="Comma 4 2 5 2 3 2 2 2 2" xfId="5615"/>
    <cellStyle name="Comma 4 2 5 2 3 2 2 2 2 2" xfId="31122"/>
    <cellStyle name="Comma 4 2 5 2 3 2 2 2 3" xfId="31121"/>
    <cellStyle name="Comma 4 2 5 2 3 2 2 3" xfId="5616"/>
    <cellStyle name="Comma 4 2 5 2 3 2 2 3 2" xfId="31123"/>
    <cellStyle name="Comma 4 2 5 2 3 2 2 4" xfId="31120"/>
    <cellStyle name="Comma 4 2 5 2 3 2 3" xfId="5617"/>
    <cellStyle name="Comma 4 2 5 2 3 2 3 2" xfId="5618"/>
    <cellStyle name="Comma 4 2 5 2 3 2 3 2 2" xfId="31125"/>
    <cellStyle name="Comma 4 2 5 2 3 2 3 3" xfId="31124"/>
    <cellStyle name="Comma 4 2 5 2 3 2 4" xfId="5619"/>
    <cellStyle name="Comma 4 2 5 2 3 2 4 2" xfId="31126"/>
    <cellStyle name="Comma 4 2 5 2 3 2 5" xfId="31119"/>
    <cellStyle name="Comma 4 2 5 2 3 3" xfId="5620"/>
    <cellStyle name="Comma 4 2 5 2 3 3 2" xfId="5621"/>
    <cellStyle name="Comma 4 2 5 2 3 3 2 2" xfId="5622"/>
    <cellStyle name="Comma 4 2 5 2 3 3 2 2 2" xfId="31129"/>
    <cellStyle name="Comma 4 2 5 2 3 3 2 3" xfId="31128"/>
    <cellStyle name="Comma 4 2 5 2 3 3 3" xfId="5623"/>
    <cellStyle name="Comma 4 2 5 2 3 3 3 2" xfId="31130"/>
    <cellStyle name="Comma 4 2 5 2 3 3 4" xfId="31127"/>
    <cellStyle name="Comma 4 2 5 2 3 4" xfId="5624"/>
    <cellStyle name="Comma 4 2 5 2 3 4 2" xfId="5625"/>
    <cellStyle name="Comma 4 2 5 2 3 4 2 2" xfId="31132"/>
    <cellStyle name="Comma 4 2 5 2 3 4 3" xfId="31131"/>
    <cellStyle name="Comma 4 2 5 2 3 5" xfId="5626"/>
    <cellStyle name="Comma 4 2 5 2 3 5 2" xfId="31133"/>
    <cellStyle name="Comma 4 2 5 2 3 6" xfId="31118"/>
    <cellStyle name="Comma 4 2 5 2 4" xfId="5627"/>
    <cellStyle name="Comma 4 2 5 2 4 2" xfId="5628"/>
    <cellStyle name="Comma 4 2 5 2 4 2 2" xfId="5629"/>
    <cellStyle name="Comma 4 2 5 2 4 2 2 2" xfId="5630"/>
    <cellStyle name="Comma 4 2 5 2 4 2 2 2 2" xfId="31137"/>
    <cellStyle name="Comma 4 2 5 2 4 2 2 3" xfId="31136"/>
    <cellStyle name="Comma 4 2 5 2 4 2 3" xfId="5631"/>
    <cellStyle name="Comma 4 2 5 2 4 2 3 2" xfId="31138"/>
    <cellStyle name="Comma 4 2 5 2 4 2 4" xfId="31135"/>
    <cellStyle name="Comma 4 2 5 2 4 3" xfId="5632"/>
    <cellStyle name="Comma 4 2 5 2 4 3 2" xfId="5633"/>
    <cellStyle name="Comma 4 2 5 2 4 3 2 2" xfId="31140"/>
    <cellStyle name="Comma 4 2 5 2 4 3 3" xfId="31139"/>
    <cellStyle name="Comma 4 2 5 2 4 4" xfId="5634"/>
    <cellStyle name="Comma 4 2 5 2 4 4 2" xfId="31141"/>
    <cellStyle name="Comma 4 2 5 2 4 5" xfId="31134"/>
    <cellStyle name="Comma 4 2 5 2 5" xfId="5635"/>
    <cellStyle name="Comma 4 2 5 2 5 2" xfId="5636"/>
    <cellStyle name="Comma 4 2 5 2 5 2 2" xfId="5637"/>
    <cellStyle name="Comma 4 2 5 2 5 2 2 2" xfId="31144"/>
    <cellStyle name="Comma 4 2 5 2 5 2 3" xfId="31143"/>
    <cellStyle name="Comma 4 2 5 2 5 3" xfId="5638"/>
    <cellStyle name="Comma 4 2 5 2 5 3 2" xfId="31145"/>
    <cellStyle name="Comma 4 2 5 2 5 4" xfId="31142"/>
    <cellStyle name="Comma 4 2 5 2 6" xfId="5639"/>
    <cellStyle name="Comma 4 2 5 2 6 2" xfId="5640"/>
    <cellStyle name="Comma 4 2 5 2 6 2 2" xfId="31147"/>
    <cellStyle name="Comma 4 2 5 2 6 3" xfId="31146"/>
    <cellStyle name="Comma 4 2 5 2 7" xfId="5641"/>
    <cellStyle name="Comma 4 2 5 2 7 2" xfId="31148"/>
    <cellStyle name="Comma 4 2 5 2 8" xfId="28951"/>
    <cellStyle name="Comma 4 2 5 2 9" xfId="31101"/>
    <cellStyle name="Comma 4 2 5 3" xfId="5642"/>
    <cellStyle name="Comma 4 2 5 3 2" xfId="5643"/>
    <cellStyle name="Comma 4 2 5 3 2 2" xfId="5644"/>
    <cellStyle name="Comma 4 2 5 3 2 2 2" xfId="5645"/>
    <cellStyle name="Comma 4 2 5 3 2 2 2 2" xfId="5646"/>
    <cellStyle name="Comma 4 2 5 3 2 2 2 2 2" xfId="31153"/>
    <cellStyle name="Comma 4 2 5 3 2 2 2 3" xfId="31152"/>
    <cellStyle name="Comma 4 2 5 3 2 2 3" xfId="5647"/>
    <cellStyle name="Comma 4 2 5 3 2 2 3 2" xfId="31154"/>
    <cellStyle name="Comma 4 2 5 3 2 2 4" xfId="31151"/>
    <cellStyle name="Comma 4 2 5 3 2 3" xfId="5648"/>
    <cellStyle name="Comma 4 2 5 3 2 3 2" xfId="5649"/>
    <cellStyle name="Comma 4 2 5 3 2 3 2 2" xfId="31156"/>
    <cellStyle name="Comma 4 2 5 3 2 3 3" xfId="31155"/>
    <cellStyle name="Comma 4 2 5 3 2 4" xfId="5650"/>
    <cellStyle name="Comma 4 2 5 3 2 4 2" xfId="31157"/>
    <cellStyle name="Comma 4 2 5 3 2 5" xfId="31150"/>
    <cellStyle name="Comma 4 2 5 3 3" xfId="5651"/>
    <cellStyle name="Comma 4 2 5 3 3 2" xfId="5652"/>
    <cellStyle name="Comma 4 2 5 3 3 2 2" xfId="5653"/>
    <cellStyle name="Comma 4 2 5 3 3 2 2 2" xfId="31160"/>
    <cellStyle name="Comma 4 2 5 3 3 2 3" xfId="31159"/>
    <cellStyle name="Comma 4 2 5 3 3 3" xfId="5654"/>
    <cellStyle name="Comma 4 2 5 3 3 3 2" xfId="31161"/>
    <cellStyle name="Comma 4 2 5 3 3 4" xfId="31158"/>
    <cellStyle name="Comma 4 2 5 3 4" xfId="5655"/>
    <cellStyle name="Comma 4 2 5 3 4 2" xfId="5656"/>
    <cellStyle name="Comma 4 2 5 3 4 2 2" xfId="31163"/>
    <cellStyle name="Comma 4 2 5 3 4 3" xfId="31162"/>
    <cellStyle name="Comma 4 2 5 3 5" xfId="5657"/>
    <cellStyle name="Comma 4 2 5 3 5 2" xfId="31164"/>
    <cellStyle name="Comma 4 2 5 3 6" xfId="31149"/>
    <cellStyle name="Comma 4 2 5 4" xfId="5658"/>
    <cellStyle name="Comma 4 2 5 4 2" xfId="5659"/>
    <cellStyle name="Comma 4 2 5 4 2 2" xfId="5660"/>
    <cellStyle name="Comma 4 2 5 4 2 2 2" xfId="5661"/>
    <cellStyle name="Comma 4 2 5 4 2 2 2 2" xfId="5662"/>
    <cellStyle name="Comma 4 2 5 4 2 2 2 2 2" xfId="31169"/>
    <cellStyle name="Comma 4 2 5 4 2 2 2 3" xfId="31168"/>
    <cellStyle name="Comma 4 2 5 4 2 2 3" xfId="5663"/>
    <cellStyle name="Comma 4 2 5 4 2 2 3 2" xfId="31170"/>
    <cellStyle name="Comma 4 2 5 4 2 2 4" xfId="31167"/>
    <cellStyle name="Comma 4 2 5 4 2 3" xfId="5664"/>
    <cellStyle name="Comma 4 2 5 4 2 3 2" xfId="5665"/>
    <cellStyle name="Comma 4 2 5 4 2 3 2 2" xfId="31172"/>
    <cellStyle name="Comma 4 2 5 4 2 3 3" xfId="31171"/>
    <cellStyle name="Comma 4 2 5 4 2 4" xfId="5666"/>
    <cellStyle name="Comma 4 2 5 4 2 4 2" xfId="31173"/>
    <cellStyle name="Comma 4 2 5 4 2 5" xfId="31166"/>
    <cellStyle name="Comma 4 2 5 4 3" xfId="5667"/>
    <cellStyle name="Comma 4 2 5 4 3 2" xfId="5668"/>
    <cellStyle name="Comma 4 2 5 4 3 2 2" xfId="5669"/>
    <cellStyle name="Comma 4 2 5 4 3 2 2 2" xfId="31176"/>
    <cellStyle name="Comma 4 2 5 4 3 2 3" xfId="31175"/>
    <cellStyle name="Comma 4 2 5 4 3 3" xfId="5670"/>
    <cellStyle name="Comma 4 2 5 4 3 3 2" xfId="31177"/>
    <cellStyle name="Comma 4 2 5 4 3 4" xfId="31174"/>
    <cellStyle name="Comma 4 2 5 4 4" xfId="5671"/>
    <cellStyle name="Comma 4 2 5 4 4 2" xfId="5672"/>
    <cellStyle name="Comma 4 2 5 4 4 2 2" xfId="31179"/>
    <cellStyle name="Comma 4 2 5 4 4 3" xfId="31178"/>
    <cellStyle name="Comma 4 2 5 4 5" xfId="5673"/>
    <cellStyle name="Comma 4 2 5 4 5 2" xfId="31180"/>
    <cellStyle name="Comma 4 2 5 4 6" xfId="31165"/>
    <cellStyle name="Comma 4 2 5 5" xfId="5674"/>
    <cellStyle name="Comma 4 2 5 5 2" xfId="5675"/>
    <cellStyle name="Comma 4 2 5 5 2 2" xfId="5676"/>
    <cellStyle name="Comma 4 2 5 5 2 2 2" xfId="5677"/>
    <cellStyle name="Comma 4 2 5 5 2 2 2 2" xfId="5678"/>
    <cellStyle name="Comma 4 2 5 5 2 2 2 2 2" xfId="31185"/>
    <cellStyle name="Comma 4 2 5 5 2 2 2 3" xfId="31184"/>
    <cellStyle name="Comma 4 2 5 5 2 2 3" xfId="5679"/>
    <cellStyle name="Comma 4 2 5 5 2 2 3 2" xfId="31186"/>
    <cellStyle name="Comma 4 2 5 5 2 2 4" xfId="31183"/>
    <cellStyle name="Comma 4 2 5 5 2 3" xfId="5680"/>
    <cellStyle name="Comma 4 2 5 5 2 3 2" xfId="5681"/>
    <cellStyle name="Comma 4 2 5 5 2 3 2 2" xfId="31188"/>
    <cellStyle name="Comma 4 2 5 5 2 3 3" xfId="31187"/>
    <cellStyle name="Comma 4 2 5 5 2 4" xfId="5682"/>
    <cellStyle name="Comma 4 2 5 5 2 4 2" xfId="31189"/>
    <cellStyle name="Comma 4 2 5 5 2 5" xfId="31182"/>
    <cellStyle name="Comma 4 2 5 5 3" xfId="5683"/>
    <cellStyle name="Comma 4 2 5 5 3 2" xfId="5684"/>
    <cellStyle name="Comma 4 2 5 5 3 2 2" xfId="5685"/>
    <cellStyle name="Comma 4 2 5 5 3 2 2 2" xfId="31192"/>
    <cellStyle name="Comma 4 2 5 5 3 2 3" xfId="31191"/>
    <cellStyle name="Comma 4 2 5 5 3 3" xfId="5686"/>
    <cellStyle name="Comma 4 2 5 5 3 3 2" xfId="31193"/>
    <cellStyle name="Comma 4 2 5 5 3 4" xfId="31190"/>
    <cellStyle name="Comma 4 2 5 5 4" xfId="5687"/>
    <cellStyle name="Comma 4 2 5 5 4 2" xfId="5688"/>
    <cellStyle name="Comma 4 2 5 5 4 2 2" xfId="31195"/>
    <cellStyle name="Comma 4 2 5 5 4 3" xfId="31194"/>
    <cellStyle name="Comma 4 2 5 5 5" xfId="5689"/>
    <cellStyle name="Comma 4 2 5 5 5 2" xfId="31196"/>
    <cellStyle name="Comma 4 2 5 5 6" xfId="31181"/>
    <cellStyle name="Comma 4 2 5 6" xfId="5690"/>
    <cellStyle name="Comma 4 2 5 6 2" xfId="5691"/>
    <cellStyle name="Comma 4 2 5 6 2 2" xfId="5692"/>
    <cellStyle name="Comma 4 2 5 6 2 2 2" xfId="5693"/>
    <cellStyle name="Comma 4 2 5 6 2 2 2 2" xfId="31200"/>
    <cellStyle name="Comma 4 2 5 6 2 2 3" xfId="31199"/>
    <cellStyle name="Comma 4 2 5 6 2 3" xfId="5694"/>
    <cellStyle name="Comma 4 2 5 6 2 3 2" xfId="31201"/>
    <cellStyle name="Comma 4 2 5 6 2 4" xfId="31198"/>
    <cellStyle name="Comma 4 2 5 6 3" xfId="5695"/>
    <cellStyle name="Comma 4 2 5 6 3 2" xfId="5696"/>
    <cellStyle name="Comma 4 2 5 6 3 2 2" xfId="31203"/>
    <cellStyle name="Comma 4 2 5 6 3 3" xfId="31202"/>
    <cellStyle name="Comma 4 2 5 6 4" xfId="5697"/>
    <cellStyle name="Comma 4 2 5 6 4 2" xfId="31204"/>
    <cellStyle name="Comma 4 2 5 6 5" xfId="31197"/>
    <cellStyle name="Comma 4 2 5 7" xfId="5698"/>
    <cellStyle name="Comma 4 2 5 7 2" xfId="5699"/>
    <cellStyle name="Comma 4 2 5 7 2 2" xfId="5700"/>
    <cellStyle name="Comma 4 2 5 7 2 2 2" xfId="31207"/>
    <cellStyle name="Comma 4 2 5 7 2 3" xfId="31206"/>
    <cellStyle name="Comma 4 2 5 7 3" xfId="5701"/>
    <cellStyle name="Comma 4 2 5 7 3 2" xfId="31208"/>
    <cellStyle name="Comma 4 2 5 7 4" xfId="31205"/>
    <cellStyle name="Comma 4 2 5 8" xfId="5702"/>
    <cellStyle name="Comma 4 2 5 8 2" xfId="5703"/>
    <cellStyle name="Comma 4 2 5 8 2 2" xfId="31210"/>
    <cellStyle name="Comma 4 2 5 8 3" xfId="31209"/>
    <cellStyle name="Comma 4 2 5 9" xfId="5704"/>
    <cellStyle name="Comma 4 2 5 9 2" xfId="5705"/>
    <cellStyle name="Comma 4 2 5 9 2 2" xfId="31212"/>
    <cellStyle name="Comma 4 2 5 9 3" xfId="31211"/>
    <cellStyle name="Comma 4 2 6" xfId="5706"/>
    <cellStyle name="Comma 4 2 6 10" xfId="5707"/>
    <cellStyle name="Comma 4 2 6 10 2" xfId="31214"/>
    <cellStyle name="Comma 4 2 6 11" xfId="28952"/>
    <cellStyle name="Comma 4 2 6 12" xfId="31213"/>
    <cellStyle name="Comma 4 2 6 2" xfId="5708"/>
    <cellStyle name="Comma 4 2 6 2 2" xfId="5709"/>
    <cellStyle name="Comma 4 2 6 2 2 2" xfId="5710"/>
    <cellStyle name="Comma 4 2 6 2 2 2 2" xfId="5711"/>
    <cellStyle name="Comma 4 2 6 2 2 2 2 2" xfId="5712"/>
    <cellStyle name="Comma 4 2 6 2 2 2 2 2 2" xfId="5713"/>
    <cellStyle name="Comma 4 2 6 2 2 2 2 2 2 2" xfId="31220"/>
    <cellStyle name="Comma 4 2 6 2 2 2 2 2 3" xfId="31219"/>
    <cellStyle name="Comma 4 2 6 2 2 2 2 3" xfId="5714"/>
    <cellStyle name="Comma 4 2 6 2 2 2 2 3 2" xfId="31221"/>
    <cellStyle name="Comma 4 2 6 2 2 2 2 4" xfId="31218"/>
    <cellStyle name="Comma 4 2 6 2 2 2 3" xfId="5715"/>
    <cellStyle name="Comma 4 2 6 2 2 2 3 2" xfId="5716"/>
    <cellStyle name="Comma 4 2 6 2 2 2 3 2 2" xfId="31223"/>
    <cellStyle name="Comma 4 2 6 2 2 2 3 3" xfId="31222"/>
    <cellStyle name="Comma 4 2 6 2 2 2 4" xfId="5717"/>
    <cellStyle name="Comma 4 2 6 2 2 2 4 2" xfId="31224"/>
    <cellStyle name="Comma 4 2 6 2 2 2 5" xfId="31217"/>
    <cellStyle name="Comma 4 2 6 2 2 3" xfId="5718"/>
    <cellStyle name="Comma 4 2 6 2 2 3 2" xfId="5719"/>
    <cellStyle name="Comma 4 2 6 2 2 3 2 2" xfId="5720"/>
    <cellStyle name="Comma 4 2 6 2 2 3 2 2 2" xfId="31227"/>
    <cellStyle name="Comma 4 2 6 2 2 3 2 3" xfId="31226"/>
    <cellStyle name="Comma 4 2 6 2 2 3 3" xfId="5721"/>
    <cellStyle name="Comma 4 2 6 2 2 3 3 2" xfId="31228"/>
    <cellStyle name="Comma 4 2 6 2 2 3 4" xfId="31225"/>
    <cellStyle name="Comma 4 2 6 2 2 4" xfId="5722"/>
    <cellStyle name="Comma 4 2 6 2 2 4 2" xfId="5723"/>
    <cellStyle name="Comma 4 2 6 2 2 4 2 2" xfId="31230"/>
    <cellStyle name="Comma 4 2 6 2 2 4 3" xfId="31229"/>
    <cellStyle name="Comma 4 2 6 2 2 5" xfId="5724"/>
    <cellStyle name="Comma 4 2 6 2 2 5 2" xfId="31231"/>
    <cellStyle name="Comma 4 2 6 2 2 6" xfId="31216"/>
    <cellStyle name="Comma 4 2 6 2 3" xfId="5725"/>
    <cellStyle name="Comma 4 2 6 2 3 2" xfId="5726"/>
    <cellStyle name="Comma 4 2 6 2 3 2 2" xfId="5727"/>
    <cellStyle name="Comma 4 2 6 2 3 2 2 2" xfId="5728"/>
    <cellStyle name="Comma 4 2 6 2 3 2 2 2 2" xfId="5729"/>
    <cellStyle name="Comma 4 2 6 2 3 2 2 2 2 2" xfId="31236"/>
    <cellStyle name="Comma 4 2 6 2 3 2 2 2 3" xfId="31235"/>
    <cellStyle name="Comma 4 2 6 2 3 2 2 3" xfId="5730"/>
    <cellStyle name="Comma 4 2 6 2 3 2 2 3 2" xfId="31237"/>
    <cellStyle name="Comma 4 2 6 2 3 2 2 4" xfId="31234"/>
    <cellStyle name="Comma 4 2 6 2 3 2 3" xfId="5731"/>
    <cellStyle name="Comma 4 2 6 2 3 2 3 2" xfId="5732"/>
    <cellStyle name="Comma 4 2 6 2 3 2 3 2 2" xfId="31239"/>
    <cellStyle name="Comma 4 2 6 2 3 2 3 3" xfId="31238"/>
    <cellStyle name="Comma 4 2 6 2 3 2 4" xfId="5733"/>
    <cellStyle name="Comma 4 2 6 2 3 2 4 2" xfId="31240"/>
    <cellStyle name="Comma 4 2 6 2 3 2 5" xfId="31233"/>
    <cellStyle name="Comma 4 2 6 2 3 3" xfId="5734"/>
    <cellStyle name="Comma 4 2 6 2 3 3 2" xfId="5735"/>
    <cellStyle name="Comma 4 2 6 2 3 3 2 2" xfId="5736"/>
    <cellStyle name="Comma 4 2 6 2 3 3 2 2 2" xfId="31243"/>
    <cellStyle name="Comma 4 2 6 2 3 3 2 3" xfId="31242"/>
    <cellStyle name="Comma 4 2 6 2 3 3 3" xfId="5737"/>
    <cellStyle name="Comma 4 2 6 2 3 3 3 2" xfId="31244"/>
    <cellStyle name="Comma 4 2 6 2 3 3 4" xfId="31241"/>
    <cellStyle name="Comma 4 2 6 2 3 4" xfId="5738"/>
    <cellStyle name="Comma 4 2 6 2 3 4 2" xfId="5739"/>
    <cellStyle name="Comma 4 2 6 2 3 4 2 2" xfId="31246"/>
    <cellStyle name="Comma 4 2 6 2 3 4 3" xfId="31245"/>
    <cellStyle name="Comma 4 2 6 2 3 5" xfId="5740"/>
    <cellStyle name="Comma 4 2 6 2 3 5 2" xfId="31247"/>
    <cellStyle name="Comma 4 2 6 2 3 6" xfId="31232"/>
    <cellStyle name="Comma 4 2 6 2 4" xfId="5741"/>
    <cellStyle name="Comma 4 2 6 2 4 2" xfId="5742"/>
    <cellStyle name="Comma 4 2 6 2 4 2 2" xfId="5743"/>
    <cellStyle name="Comma 4 2 6 2 4 2 2 2" xfId="5744"/>
    <cellStyle name="Comma 4 2 6 2 4 2 2 2 2" xfId="31251"/>
    <cellStyle name="Comma 4 2 6 2 4 2 2 3" xfId="31250"/>
    <cellStyle name="Comma 4 2 6 2 4 2 3" xfId="5745"/>
    <cellStyle name="Comma 4 2 6 2 4 2 3 2" xfId="31252"/>
    <cellStyle name="Comma 4 2 6 2 4 2 4" xfId="31249"/>
    <cellStyle name="Comma 4 2 6 2 4 3" xfId="5746"/>
    <cellStyle name="Comma 4 2 6 2 4 3 2" xfId="5747"/>
    <cellStyle name="Comma 4 2 6 2 4 3 2 2" xfId="31254"/>
    <cellStyle name="Comma 4 2 6 2 4 3 3" xfId="31253"/>
    <cellStyle name="Comma 4 2 6 2 4 4" xfId="5748"/>
    <cellStyle name="Comma 4 2 6 2 4 4 2" xfId="31255"/>
    <cellStyle name="Comma 4 2 6 2 4 5" xfId="31248"/>
    <cellStyle name="Comma 4 2 6 2 5" xfId="5749"/>
    <cellStyle name="Comma 4 2 6 2 5 2" xfId="5750"/>
    <cellStyle name="Comma 4 2 6 2 5 2 2" xfId="5751"/>
    <cellStyle name="Comma 4 2 6 2 5 2 2 2" xfId="31258"/>
    <cellStyle name="Comma 4 2 6 2 5 2 3" xfId="31257"/>
    <cellStyle name="Comma 4 2 6 2 5 3" xfId="5752"/>
    <cellStyle name="Comma 4 2 6 2 5 3 2" xfId="31259"/>
    <cellStyle name="Comma 4 2 6 2 5 4" xfId="31256"/>
    <cellStyle name="Comma 4 2 6 2 6" xfId="5753"/>
    <cellStyle name="Comma 4 2 6 2 6 2" xfId="5754"/>
    <cellStyle name="Comma 4 2 6 2 6 2 2" xfId="31261"/>
    <cellStyle name="Comma 4 2 6 2 6 3" xfId="31260"/>
    <cellStyle name="Comma 4 2 6 2 7" xfId="5755"/>
    <cellStyle name="Comma 4 2 6 2 7 2" xfId="31262"/>
    <cellStyle name="Comma 4 2 6 2 8" xfId="28953"/>
    <cellStyle name="Comma 4 2 6 2 9" xfId="31215"/>
    <cellStyle name="Comma 4 2 6 3" xfId="5756"/>
    <cellStyle name="Comma 4 2 6 3 2" xfId="5757"/>
    <cellStyle name="Comma 4 2 6 3 2 2" xfId="5758"/>
    <cellStyle name="Comma 4 2 6 3 2 2 2" xfId="5759"/>
    <cellStyle name="Comma 4 2 6 3 2 2 2 2" xfId="5760"/>
    <cellStyle name="Comma 4 2 6 3 2 2 2 2 2" xfId="31267"/>
    <cellStyle name="Comma 4 2 6 3 2 2 2 3" xfId="31266"/>
    <cellStyle name="Comma 4 2 6 3 2 2 3" xfId="5761"/>
    <cellStyle name="Comma 4 2 6 3 2 2 3 2" xfId="31268"/>
    <cellStyle name="Comma 4 2 6 3 2 2 4" xfId="31265"/>
    <cellStyle name="Comma 4 2 6 3 2 3" xfId="5762"/>
    <cellStyle name="Comma 4 2 6 3 2 3 2" xfId="5763"/>
    <cellStyle name="Comma 4 2 6 3 2 3 2 2" xfId="31270"/>
    <cellStyle name="Comma 4 2 6 3 2 3 3" xfId="31269"/>
    <cellStyle name="Comma 4 2 6 3 2 4" xfId="5764"/>
    <cellStyle name="Comma 4 2 6 3 2 4 2" xfId="31271"/>
    <cellStyle name="Comma 4 2 6 3 2 5" xfId="31264"/>
    <cellStyle name="Comma 4 2 6 3 3" xfId="5765"/>
    <cellStyle name="Comma 4 2 6 3 3 2" xfId="5766"/>
    <cellStyle name="Comma 4 2 6 3 3 2 2" xfId="5767"/>
    <cellStyle name="Comma 4 2 6 3 3 2 2 2" xfId="31274"/>
    <cellStyle name="Comma 4 2 6 3 3 2 3" xfId="31273"/>
    <cellStyle name="Comma 4 2 6 3 3 3" xfId="5768"/>
    <cellStyle name="Comma 4 2 6 3 3 3 2" xfId="31275"/>
    <cellStyle name="Comma 4 2 6 3 3 4" xfId="31272"/>
    <cellStyle name="Comma 4 2 6 3 4" xfId="5769"/>
    <cellStyle name="Comma 4 2 6 3 4 2" xfId="5770"/>
    <cellStyle name="Comma 4 2 6 3 4 2 2" xfId="31277"/>
    <cellStyle name="Comma 4 2 6 3 4 3" xfId="31276"/>
    <cellStyle name="Comma 4 2 6 3 5" xfId="5771"/>
    <cellStyle name="Comma 4 2 6 3 5 2" xfId="31278"/>
    <cellStyle name="Comma 4 2 6 3 6" xfId="31263"/>
    <cellStyle name="Comma 4 2 6 4" xfId="5772"/>
    <cellStyle name="Comma 4 2 6 4 2" xfId="5773"/>
    <cellStyle name="Comma 4 2 6 4 2 2" xfId="5774"/>
    <cellStyle name="Comma 4 2 6 4 2 2 2" xfId="5775"/>
    <cellStyle name="Comma 4 2 6 4 2 2 2 2" xfId="5776"/>
    <cellStyle name="Comma 4 2 6 4 2 2 2 2 2" xfId="31283"/>
    <cellStyle name="Comma 4 2 6 4 2 2 2 3" xfId="31282"/>
    <cellStyle name="Comma 4 2 6 4 2 2 3" xfId="5777"/>
    <cellStyle name="Comma 4 2 6 4 2 2 3 2" xfId="31284"/>
    <cellStyle name="Comma 4 2 6 4 2 2 4" xfId="31281"/>
    <cellStyle name="Comma 4 2 6 4 2 3" xfId="5778"/>
    <cellStyle name="Comma 4 2 6 4 2 3 2" xfId="5779"/>
    <cellStyle name="Comma 4 2 6 4 2 3 2 2" xfId="31286"/>
    <cellStyle name="Comma 4 2 6 4 2 3 3" xfId="31285"/>
    <cellStyle name="Comma 4 2 6 4 2 4" xfId="5780"/>
    <cellStyle name="Comma 4 2 6 4 2 4 2" xfId="31287"/>
    <cellStyle name="Comma 4 2 6 4 2 5" xfId="31280"/>
    <cellStyle name="Comma 4 2 6 4 3" xfId="5781"/>
    <cellStyle name="Comma 4 2 6 4 3 2" xfId="5782"/>
    <cellStyle name="Comma 4 2 6 4 3 2 2" xfId="5783"/>
    <cellStyle name="Comma 4 2 6 4 3 2 2 2" xfId="31290"/>
    <cellStyle name="Comma 4 2 6 4 3 2 3" xfId="31289"/>
    <cellStyle name="Comma 4 2 6 4 3 3" xfId="5784"/>
    <cellStyle name="Comma 4 2 6 4 3 3 2" xfId="31291"/>
    <cellStyle name="Comma 4 2 6 4 3 4" xfId="31288"/>
    <cellStyle name="Comma 4 2 6 4 4" xfId="5785"/>
    <cellStyle name="Comma 4 2 6 4 4 2" xfId="5786"/>
    <cellStyle name="Comma 4 2 6 4 4 2 2" xfId="31293"/>
    <cellStyle name="Comma 4 2 6 4 4 3" xfId="31292"/>
    <cellStyle name="Comma 4 2 6 4 5" xfId="5787"/>
    <cellStyle name="Comma 4 2 6 4 5 2" xfId="31294"/>
    <cellStyle name="Comma 4 2 6 4 6" xfId="31279"/>
    <cellStyle name="Comma 4 2 6 5" xfId="5788"/>
    <cellStyle name="Comma 4 2 6 5 2" xfId="5789"/>
    <cellStyle name="Comma 4 2 6 5 2 2" xfId="5790"/>
    <cellStyle name="Comma 4 2 6 5 2 2 2" xfId="5791"/>
    <cellStyle name="Comma 4 2 6 5 2 2 2 2" xfId="5792"/>
    <cellStyle name="Comma 4 2 6 5 2 2 2 2 2" xfId="31299"/>
    <cellStyle name="Comma 4 2 6 5 2 2 2 3" xfId="31298"/>
    <cellStyle name="Comma 4 2 6 5 2 2 3" xfId="5793"/>
    <cellStyle name="Comma 4 2 6 5 2 2 3 2" xfId="31300"/>
    <cellStyle name="Comma 4 2 6 5 2 2 4" xfId="31297"/>
    <cellStyle name="Comma 4 2 6 5 2 3" xfId="5794"/>
    <cellStyle name="Comma 4 2 6 5 2 3 2" xfId="5795"/>
    <cellStyle name="Comma 4 2 6 5 2 3 2 2" xfId="31302"/>
    <cellStyle name="Comma 4 2 6 5 2 3 3" xfId="31301"/>
    <cellStyle name="Comma 4 2 6 5 2 4" xfId="5796"/>
    <cellStyle name="Comma 4 2 6 5 2 4 2" xfId="31303"/>
    <cellStyle name="Comma 4 2 6 5 2 5" xfId="31296"/>
    <cellStyle name="Comma 4 2 6 5 3" xfId="5797"/>
    <cellStyle name="Comma 4 2 6 5 3 2" xfId="5798"/>
    <cellStyle name="Comma 4 2 6 5 3 2 2" xfId="5799"/>
    <cellStyle name="Comma 4 2 6 5 3 2 2 2" xfId="31306"/>
    <cellStyle name="Comma 4 2 6 5 3 2 3" xfId="31305"/>
    <cellStyle name="Comma 4 2 6 5 3 3" xfId="5800"/>
    <cellStyle name="Comma 4 2 6 5 3 3 2" xfId="31307"/>
    <cellStyle name="Comma 4 2 6 5 3 4" xfId="31304"/>
    <cellStyle name="Comma 4 2 6 5 4" xfId="5801"/>
    <cellStyle name="Comma 4 2 6 5 4 2" xfId="5802"/>
    <cellStyle name="Comma 4 2 6 5 4 2 2" xfId="31309"/>
    <cellStyle name="Comma 4 2 6 5 4 3" xfId="31308"/>
    <cellStyle name="Comma 4 2 6 5 5" xfId="5803"/>
    <cellStyle name="Comma 4 2 6 5 5 2" xfId="31310"/>
    <cellStyle name="Comma 4 2 6 5 6" xfId="31295"/>
    <cellStyle name="Comma 4 2 6 6" xfId="5804"/>
    <cellStyle name="Comma 4 2 6 6 2" xfId="5805"/>
    <cellStyle name="Comma 4 2 6 6 2 2" xfId="5806"/>
    <cellStyle name="Comma 4 2 6 6 2 2 2" xfId="5807"/>
    <cellStyle name="Comma 4 2 6 6 2 2 2 2" xfId="31314"/>
    <cellStyle name="Comma 4 2 6 6 2 2 3" xfId="31313"/>
    <cellStyle name="Comma 4 2 6 6 2 3" xfId="5808"/>
    <cellStyle name="Comma 4 2 6 6 2 3 2" xfId="31315"/>
    <cellStyle name="Comma 4 2 6 6 2 4" xfId="31312"/>
    <cellStyle name="Comma 4 2 6 6 3" xfId="5809"/>
    <cellStyle name="Comma 4 2 6 6 3 2" xfId="5810"/>
    <cellStyle name="Comma 4 2 6 6 3 2 2" xfId="31317"/>
    <cellStyle name="Comma 4 2 6 6 3 3" xfId="31316"/>
    <cellStyle name="Comma 4 2 6 6 4" xfId="5811"/>
    <cellStyle name="Comma 4 2 6 6 4 2" xfId="31318"/>
    <cellStyle name="Comma 4 2 6 6 5" xfId="31311"/>
    <cellStyle name="Comma 4 2 6 7" xfId="5812"/>
    <cellStyle name="Comma 4 2 6 7 2" xfId="5813"/>
    <cellStyle name="Comma 4 2 6 7 2 2" xfId="5814"/>
    <cellStyle name="Comma 4 2 6 7 2 2 2" xfId="31321"/>
    <cellStyle name="Comma 4 2 6 7 2 3" xfId="31320"/>
    <cellStyle name="Comma 4 2 6 7 3" xfId="5815"/>
    <cellStyle name="Comma 4 2 6 7 3 2" xfId="31322"/>
    <cellStyle name="Comma 4 2 6 7 4" xfId="31319"/>
    <cellStyle name="Comma 4 2 6 8" xfId="5816"/>
    <cellStyle name="Comma 4 2 6 8 2" xfId="5817"/>
    <cellStyle name="Comma 4 2 6 8 2 2" xfId="31324"/>
    <cellStyle name="Comma 4 2 6 8 3" xfId="31323"/>
    <cellStyle name="Comma 4 2 6 9" xfId="5818"/>
    <cellStyle name="Comma 4 2 6 9 2" xfId="5819"/>
    <cellStyle name="Comma 4 2 6 9 2 2" xfId="31326"/>
    <cellStyle name="Comma 4 2 6 9 3" xfId="31325"/>
    <cellStyle name="Comma 4 2 7" xfId="5820"/>
    <cellStyle name="Comma 4 2 7 2" xfId="5821"/>
    <cellStyle name="Comma 4 2 7 2 2" xfId="5822"/>
    <cellStyle name="Comma 4 2 7 2 2 2" xfId="5823"/>
    <cellStyle name="Comma 4 2 7 2 2 2 2" xfId="5824"/>
    <cellStyle name="Comma 4 2 7 2 2 2 2 2" xfId="5825"/>
    <cellStyle name="Comma 4 2 7 2 2 2 2 2 2" xfId="31332"/>
    <cellStyle name="Comma 4 2 7 2 2 2 2 3" xfId="31331"/>
    <cellStyle name="Comma 4 2 7 2 2 2 3" xfId="5826"/>
    <cellStyle name="Comma 4 2 7 2 2 2 3 2" xfId="31333"/>
    <cellStyle name="Comma 4 2 7 2 2 2 4" xfId="31330"/>
    <cellStyle name="Comma 4 2 7 2 2 3" xfId="5827"/>
    <cellStyle name="Comma 4 2 7 2 2 3 2" xfId="5828"/>
    <cellStyle name="Comma 4 2 7 2 2 3 2 2" xfId="31335"/>
    <cellStyle name="Comma 4 2 7 2 2 3 3" xfId="31334"/>
    <cellStyle name="Comma 4 2 7 2 2 4" xfId="5829"/>
    <cellStyle name="Comma 4 2 7 2 2 4 2" xfId="31336"/>
    <cellStyle name="Comma 4 2 7 2 2 5" xfId="31329"/>
    <cellStyle name="Comma 4 2 7 2 3" xfId="5830"/>
    <cellStyle name="Comma 4 2 7 2 3 2" xfId="5831"/>
    <cellStyle name="Comma 4 2 7 2 3 2 2" xfId="5832"/>
    <cellStyle name="Comma 4 2 7 2 3 2 2 2" xfId="31339"/>
    <cellStyle name="Comma 4 2 7 2 3 2 3" xfId="31338"/>
    <cellStyle name="Comma 4 2 7 2 3 3" xfId="5833"/>
    <cellStyle name="Comma 4 2 7 2 3 3 2" xfId="31340"/>
    <cellStyle name="Comma 4 2 7 2 3 4" xfId="31337"/>
    <cellStyle name="Comma 4 2 7 2 4" xfId="5834"/>
    <cellStyle name="Comma 4 2 7 2 4 2" xfId="5835"/>
    <cellStyle name="Comma 4 2 7 2 4 2 2" xfId="31342"/>
    <cellStyle name="Comma 4 2 7 2 4 3" xfId="31341"/>
    <cellStyle name="Comma 4 2 7 2 5" xfId="5836"/>
    <cellStyle name="Comma 4 2 7 2 5 2" xfId="31343"/>
    <cellStyle name="Comma 4 2 7 2 6" xfId="31328"/>
    <cellStyle name="Comma 4 2 7 3" xfId="5837"/>
    <cellStyle name="Comma 4 2 7 3 2" xfId="5838"/>
    <cellStyle name="Comma 4 2 7 3 2 2" xfId="5839"/>
    <cellStyle name="Comma 4 2 7 3 2 2 2" xfId="5840"/>
    <cellStyle name="Comma 4 2 7 3 2 2 2 2" xfId="5841"/>
    <cellStyle name="Comma 4 2 7 3 2 2 2 2 2" xfId="31348"/>
    <cellStyle name="Comma 4 2 7 3 2 2 2 3" xfId="31347"/>
    <cellStyle name="Comma 4 2 7 3 2 2 3" xfId="5842"/>
    <cellStyle name="Comma 4 2 7 3 2 2 3 2" xfId="31349"/>
    <cellStyle name="Comma 4 2 7 3 2 2 4" xfId="31346"/>
    <cellStyle name="Comma 4 2 7 3 2 3" xfId="5843"/>
    <cellStyle name="Comma 4 2 7 3 2 3 2" xfId="5844"/>
    <cellStyle name="Comma 4 2 7 3 2 3 2 2" xfId="31351"/>
    <cellStyle name="Comma 4 2 7 3 2 3 3" xfId="31350"/>
    <cellStyle name="Comma 4 2 7 3 2 4" xfId="5845"/>
    <cellStyle name="Comma 4 2 7 3 2 4 2" xfId="31352"/>
    <cellStyle name="Comma 4 2 7 3 2 5" xfId="31345"/>
    <cellStyle name="Comma 4 2 7 3 3" xfId="5846"/>
    <cellStyle name="Comma 4 2 7 3 3 2" xfId="5847"/>
    <cellStyle name="Comma 4 2 7 3 3 2 2" xfId="5848"/>
    <cellStyle name="Comma 4 2 7 3 3 2 2 2" xfId="31355"/>
    <cellStyle name="Comma 4 2 7 3 3 2 3" xfId="31354"/>
    <cellStyle name="Comma 4 2 7 3 3 3" xfId="5849"/>
    <cellStyle name="Comma 4 2 7 3 3 3 2" xfId="31356"/>
    <cellStyle name="Comma 4 2 7 3 3 4" xfId="31353"/>
    <cellStyle name="Comma 4 2 7 3 4" xfId="5850"/>
    <cellStyle name="Comma 4 2 7 3 4 2" xfId="5851"/>
    <cellStyle name="Comma 4 2 7 3 4 2 2" xfId="31358"/>
    <cellStyle name="Comma 4 2 7 3 4 3" xfId="31357"/>
    <cellStyle name="Comma 4 2 7 3 5" xfId="5852"/>
    <cellStyle name="Comma 4 2 7 3 5 2" xfId="31359"/>
    <cellStyle name="Comma 4 2 7 3 6" xfId="31344"/>
    <cellStyle name="Comma 4 2 7 4" xfId="5853"/>
    <cellStyle name="Comma 4 2 7 4 2" xfId="5854"/>
    <cellStyle name="Comma 4 2 7 4 2 2" xfId="5855"/>
    <cellStyle name="Comma 4 2 7 4 2 2 2" xfId="5856"/>
    <cellStyle name="Comma 4 2 7 4 2 2 2 2" xfId="31363"/>
    <cellStyle name="Comma 4 2 7 4 2 2 3" xfId="31362"/>
    <cellStyle name="Comma 4 2 7 4 2 3" xfId="5857"/>
    <cellStyle name="Comma 4 2 7 4 2 3 2" xfId="31364"/>
    <cellStyle name="Comma 4 2 7 4 2 4" xfId="31361"/>
    <cellStyle name="Comma 4 2 7 4 3" xfId="5858"/>
    <cellStyle name="Comma 4 2 7 4 3 2" xfId="5859"/>
    <cellStyle name="Comma 4 2 7 4 3 2 2" xfId="31366"/>
    <cellStyle name="Comma 4 2 7 4 3 3" xfId="31365"/>
    <cellStyle name="Comma 4 2 7 4 4" xfId="5860"/>
    <cellStyle name="Comma 4 2 7 4 4 2" xfId="31367"/>
    <cellStyle name="Comma 4 2 7 4 5" xfId="31360"/>
    <cellStyle name="Comma 4 2 7 5" xfId="5861"/>
    <cellStyle name="Comma 4 2 7 5 2" xfId="5862"/>
    <cellStyle name="Comma 4 2 7 5 2 2" xfId="5863"/>
    <cellStyle name="Comma 4 2 7 5 2 2 2" xfId="31370"/>
    <cellStyle name="Comma 4 2 7 5 2 3" xfId="31369"/>
    <cellStyle name="Comma 4 2 7 5 3" xfId="5864"/>
    <cellStyle name="Comma 4 2 7 5 3 2" xfId="31371"/>
    <cellStyle name="Comma 4 2 7 5 4" xfId="31368"/>
    <cellStyle name="Comma 4 2 7 6" xfId="5865"/>
    <cellStyle name="Comma 4 2 7 6 2" xfId="5866"/>
    <cellStyle name="Comma 4 2 7 6 2 2" xfId="31373"/>
    <cellStyle name="Comma 4 2 7 6 3" xfId="31372"/>
    <cellStyle name="Comma 4 2 7 7" xfId="5867"/>
    <cellStyle name="Comma 4 2 7 7 2" xfId="31374"/>
    <cellStyle name="Comma 4 2 7 8" xfId="28954"/>
    <cellStyle name="Comma 4 2 7 9" xfId="31327"/>
    <cellStyle name="Comma 4 2 8" xfId="5868"/>
    <cellStyle name="Comma 4 2 8 2" xfId="5869"/>
    <cellStyle name="Comma 4 2 8 2 2" xfId="5870"/>
    <cellStyle name="Comma 4 2 8 2 2 2" xfId="5871"/>
    <cellStyle name="Comma 4 2 8 2 2 2 2" xfId="5872"/>
    <cellStyle name="Comma 4 2 8 2 2 2 2 2" xfId="31379"/>
    <cellStyle name="Comma 4 2 8 2 2 2 3" xfId="31378"/>
    <cellStyle name="Comma 4 2 8 2 2 3" xfId="5873"/>
    <cellStyle name="Comma 4 2 8 2 2 3 2" xfId="31380"/>
    <cellStyle name="Comma 4 2 8 2 2 4" xfId="31377"/>
    <cellStyle name="Comma 4 2 8 2 3" xfId="5874"/>
    <cellStyle name="Comma 4 2 8 2 3 2" xfId="5875"/>
    <cellStyle name="Comma 4 2 8 2 3 2 2" xfId="31382"/>
    <cellStyle name="Comma 4 2 8 2 3 3" xfId="31381"/>
    <cellStyle name="Comma 4 2 8 2 4" xfId="5876"/>
    <cellStyle name="Comma 4 2 8 2 4 2" xfId="31383"/>
    <cellStyle name="Comma 4 2 8 2 5" xfId="31376"/>
    <cellStyle name="Comma 4 2 8 3" xfId="5877"/>
    <cellStyle name="Comma 4 2 8 3 2" xfId="5878"/>
    <cellStyle name="Comma 4 2 8 3 2 2" xfId="5879"/>
    <cellStyle name="Comma 4 2 8 3 2 2 2" xfId="31386"/>
    <cellStyle name="Comma 4 2 8 3 2 3" xfId="31385"/>
    <cellStyle name="Comma 4 2 8 3 3" xfId="5880"/>
    <cellStyle name="Comma 4 2 8 3 3 2" xfId="31387"/>
    <cellStyle name="Comma 4 2 8 3 4" xfId="31384"/>
    <cellStyle name="Comma 4 2 8 4" xfId="5881"/>
    <cellStyle name="Comma 4 2 8 4 2" xfId="5882"/>
    <cellStyle name="Comma 4 2 8 4 2 2" xfId="31389"/>
    <cellStyle name="Comma 4 2 8 4 3" xfId="31388"/>
    <cellStyle name="Comma 4 2 8 5" xfId="5883"/>
    <cellStyle name="Comma 4 2 8 5 2" xfId="31390"/>
    <cellStyle name="Comma 4 2 8 6" xfId="31375"/>
    <cellStyle name="Comma 4 2 9" xfId="5884"/>
    <cellStyle name="Comma 4 2 9 2" xfId="5885"/>
    <cellStyle name="Comma 4 2 9 2 2" xfId="5886"/>
    <cellStyle name="Comma 4 2 9 2 2 2" xfId="5887"/>
    <cellStyle name="Comma 4 2 9 2 2 2 2" xfId="5888"/>
    <cellStyle name="Comma 4 2 9 2 2 2 2 2" xfId="31395"/>
    <cellStyle name="Comma 4 2 9 2 2 2 3" xfId="31394"/>
    <cellStyle name="Comma 4 2 9 2 2 3" xfId="5889"/>
    <cellStyle name="Comma 4 2 9 2 2 3 2" xfId="31396"/>
    <cellStyle name="Comma 4 2 9 2 2 4" xfId="31393"/>
    <cellStyle name="Comma 4 2 9 2 3" xfId="5890"/>
    <cellStyle name="Comma 4 2 9 2 3 2" xfId="5891"/>
    <cellStyle name="Comma 4 2 9 2 3 2 2" xfId="31398"/>
    <cellStyle name="Comma 4 2 9 2 3 3" xfId="31397"/>
    <cellStyle name="Comma 4 2 9 2 4" xfId="5892"/>
    <cellStyle name="Comma 4 2 9 2 4 2" xfId="31399"/>
    <cellStyle name="Comma 4 2 9 2 5" xfId="31392"/>
    <cellStyle name="Comma 4 2 9 3" xfId="5893"/>
    <cellStyle name="Comma 4 2 9 3 2" xfId="5894"/>
    <cellStyle name="Comma 4 2 9 3 2 2" xfId="5895"/>
    <cellStyle name="Comma 4 2 9 3 2 2 2" xfId="31402"/>
    <cellStyle name="Comma 4 2 9 3 2 3" xfId="31401"/>
    <cellStyle name="Comma 4 2 9 3 3" xfId="5896"/>
    <cellStyle name="Comma 4 2 9 3 3 2" xfId="31403"/>
    <cellStyle name="Comma 4 2 9 3 4" xfId="31400"/>
    <cellStyle name="Comma 4 2 9 4" xfId="5897"/>
    <cellStyle name="Comma 4 2 9 4 2" xfId="5898"/>
    <cellStyle name="Comma 4 2 9 4 2 2" xfId="31405"/>
    <cellStyle name="Comma 4 2 9 4 3" xfId="31404"/>
    <cellStyle name="Comma 4 2 9 5" xfId="5899"/>
    <cellStyle name="Comma 4 2 9 5 2" xfId="31406"/>
    <cellStyle name="Comma 4 2 9 6" xfId="31391"/>
    <cellStyle name="Comma 4 3" xfId="5900"/>
    <cellStyle name="Comma 4 3 10" xfId="5901"/>
    <cellStyle name="Comma 4 3 10 2" xfId="5902"/>
    <cellStyle name="Comma 4 3 10 2 2" xfId="5903"/>
    <cellStyle name="Comma 4 3 10 2 2 2" xfId="5904"/>
    <cellStyle name="Comma 4 3 10 2 2 2 2" xfId="31411"/>
    <cellStyle name="Comma 4 3 10 2 2 3" xfId="31410"/>
    <cellStyle name="Comma 4 3 10 2 3" xfId="5905"/>
    <cellStyle name="Comma 4 3 10 2 3 2" xfId="31412"/>
    <cellStyle name="Comma 4 3 10 2 4" xfId="31409"/>
    <cellStyle name="Comma 4 3 10 3" xfId="5906"/>
    <cellStyle name="Comma 4 3 10 3 2" xfId="5907"/>
    <cellStyle name="Comma 4 3 10 3 2 2" xfId="31414"/>
    <cellStyle name="Comma 4 3 10 3 3" xfId="31413"/>
    <cellStyle name="Comma 4 3 10 4" xfId="5908"/>
    <cellStyle name="Comma 4 3 10 4 2" xfId="31415"/>
    <cellStyle name="Comma 4 3 10 5" xfId="31408"/>
    <cellStyle name="Comma 4 3 11" xfId="5909"/>
    <cellStyle name="Comma 4 3 11 2" xfId="5910"/>
    <cellStyle name="Comma 4 3 11 2 2" xfId="5911"/>
    <cellStyle name="Comma 4 3 11 2 2 2" xfId="31418"/>
    <cellStyle name="Comma 4 3 11 2 3" xfId="31417"/>
    <cellStyle name="Comma 4 3 11 3" xfId="5912"/>
    <cellStyle name="Comma 4 3 11 3 2" xfId="31419"/>
    <cellStyle name="Comma 4 3 11 4" xfId="31416"/>
    <cellStyle name="Comma 4 3 12" xfId="5913"/>
    <cellStyle name="Comma 4 3 12 2" xfId="5914"/>
    <cellStyle name="Comma 4 3 12 2 2" xfId="31421"/>
    <cellStyle name="Comma 4 3 12 3" xfId="31420"/>
    <cellStyle name="Comma 4 3 13" xfId="5915"/>
    <cellStyle name="Comma 4 3 13 2" xfId="5916"/>
    <cellStyle name="Comma 4 3 13 2 2" xfId="31423"/>
    <cellStyle name="Comma 4 3 13 3" xfId="31422"/>
    <cellStyle name="Comma 4 3 14" xfId="5917"/>
    <cellStyle name="Comma 4 3 14 2" xfId="31424"/>
    <cellStyle name="Comma 4 3 15" xfId="28955"/>
    <cellStyle name="Comma 4 3 16" xfId="31407"/>
    <cellStyle name="Comma 4 3 2" xfId="5918"/>
    <cellStyle name="Comma 4 3 2 10" xfId="5919"/>
    <cellStyle name="Comma 4 3 2 10 2" xfId="5920"/>
    <cellStyle name="Comma 4 3 2 10 2 2" xfId="31427"/>
    <cellStyle name="Comma 4 3 2 10 3" xfId="31426"/>
    <cellStyle name="Comma 4 3 2 11" xfId="5921"/>
    <cellStyle name="Comma 4 3 2 11 2" xfId="5922"/>
    <cellStyle name="Comma 4 3 2 11 2 2" xfId="31429"/>
    <cellStyle name="Comma 4 3 2 11 3" xfId="31428"/>
    <cellStyle name="Comma 4 3 2 12" xfId="5923"/>
    <cellStyle name="Comma 4 3 2 12 2" xfId="31430"/>
    <cellStyle name="Comma 4 3 2 13" xfId="28956"/>
    <cellStyle name="Comma 4 3 2 14" xfId="31425"/>
    <cellStyle name="Comma 4 3 2 2" xfId="5924"/>
    <cellStyle name="Comma 4 3 2 2 10" xfId="5925"/>
    <cellStyle name="Comma 4 3 2 2 10 2" xfId="31432"/>
    <cellStyle name="Comma 4 3 2 2 11" xfId="28957"/>
    <cellStyle name="Comma 4 3 2 2 12" xfId="31431"/>
    <cellStyle name="Comma 4 3 2 2 2" xfId="5926"/>
    <cellStyle name="Comma 4 3 2 2 2 2" xfId="5927"/>
    <cellStyle name="Comma 4 3 2 2 2 2 2" xfId="5928"/>
    <cellStyle name="Comma 4 3 2 2 2 2 2 2" xfId="5929"/>
    <cellStyle name="Comma 4 3 2 2 2 2 2 2 2" xfId="5930"/>
    <cellStyle name="Comma 4 3 2 2 2 2 2 2 2 2" xfId="5931"/>
    <cellStyle name="Comma 4 3 2 2 2 2 2 2 2 2 2" xfId="31438"/>
    <cellStyle name="Comma 4 3 2 2 2 2 2 2 2 3" xfId="31437"/>
    <cellStyle name="Comma 4 3 2 2 2 2 2 2 3" xfId="5932"/>
    <cellStyle name="Comma 4 3 2 2 2 2 2 2 3 2" xfId="31439"/>
    <cellStyle name="Comma 4 3 2 2 2 2 2 2 4" xfId="31436"/>
    <cellStyle name="Comma 4 3 2 2 2 2 2 3" xfId="5933"/>
    <cellStyle name="Comma 4 3 2 2 2 2 2 3 2" xfId="5934"/>
    <cellStyle name="Comma 4 3 2 2 2 2 2 3 2 2" xfId="31441"/>
    <cellStyle name="Comma 4 3 2 2 2 2 2 3 3" xfId="31440"/>
    <cellStyle name="Comma 4 3 2 2 2 2 2 4" xfId="5935"/>
    <cellStyle name="Comma 4 3 2 2 2 2 2 4 2" xfId="31442"/>
    <cellStyle name="Comma 4 3 2 2 2 2 2 5" xfId="31435"/>
    <cellStyle name="Comma 4 3 2 2 2 2 3" xfId="5936"/>
    <cellStyle name="Comma 4 3 2 2 2 2 3 2" xfId="5937"/>
    <cellStyle name="Comma 4 3 2 2 2 2 3 2 2" xfId="5938"/>
    <cellStyle name="Comma 4 3 2 2 2 2 3 2 2 2" xfId="31445"/>
    <cellStyle name="Comma 4 3 2 2 2 2 3 2 3" xfId="31444"/>
    <cellStyle name="Comma 4 3 2 2 2 2 3 3" xfId="5939"/>
    <cellStyle name="Comma 4 3 2 2 2 2 3 3 2" xfId="31446"/>
    <cellStyle name="Comma 4 3 2 2 2 2 3 4" xfId="31443"/>
    <cellStyle name="Comma 4 3 2 2 2 2 4" xfId="5940"/>
    <cellStyle name="Comma 4 3 2 2 2 2 4 2" xfId="5941"/>
    <cellStyle name="Comma 4 3 2 2 2 2 4 2 2" xfId="31448"/>
    <cellStyle name="Comma 4 3 2 2 2 2 4 3" xfId="31447"/>
    <cellStyle name="Comma 4 3 2 2 2 2 5" xfId="5942"/>
    <cellStyle name="Comma 4 3 2 2 2 2 5 2" xfId="31449"/>
    <cellStyle name="Comma 4 3 2 2 2 2 6" xfId="31434"/>
    <cellStyle name="Comma 4 3 2 2 2 3" xfId="5943"/>
    <cellStyle name="Comma 4 3 2 2 2 3 2" xfId="5944"/>
    <cellStyle name="Comma 4 3 2 2 2 3 2 2" xfId="5945"/>
    <cellStyle name="Comma 4 3 2 2 2 3 2 2 2" xfId="5946"/>
    <cellStyle name="Comma 4 3 2 2 2 3 2 2 2 2" xfId="5947"/>
    <cellStyle name="Comma 4 3 2 2 2 3 2 2 2 2 2" xfId="31454"/>
    <cellStyle name="Comma 4 3 2 2 2 3 2 2 2 3" xfId="31453"/>
    <cellStyle name="Comma 4 3 2 2 2 3 2 2 3" xfId="5948"/>
    <cellStyle name="Comma 4 3 2 2 2 3 2 2 3 2" xfId="31455"/>
    <cellStyle name="Comma 4 3 2 2 2 3 2 2 4" xfId="31452"/>
    <cellStyle name="Comma 4 3 2 2 2 3 2 3" xfId="5949"/>
    <cellStyle name="Comma 4 3 2 2 2 3 2 3 2" xfId="5950"/>
    <cellStyle name="Comma 4 3 2 2 2 3 2 3 2 2" xfId="31457"/>
    <cellStyle name="Comma 4 3 2 2 2 3 2 3 3" xfId="31456"/>
    <cellStyle name="Comma 4 3 2 2 2 3 2 4" xfId="5951"/>
    <cellStyle name="Comma 4 3 2 2 2 3 2 4 2" xfId="31458"/>
    <cellStyle name="Comma 4 3 2 2 2 3 2 5" xfId="31451"/>
    <cellStyle name="Comma 4 3 2 2 2 3 3" xfId="5952"/>
    <cellStyle name="Comma 4 3 2 2 2 3 3 2" xfId="5953"/>
    <cellStyle name="Comma 4 3 2 2 2 3 3 2 2" xfId="5954"/>
    <cellStyle name="Comma 4 3 2 2 2 3 3 2 2 2" xfId="31461"/>
    <cellStyle name="Comma 4 3 2 2 2 3 3 2 3" xfId="31460"/>
    <cellStyle name="Comma 4 3 2 2 2 3 3 3" xfId="5955"/>
    <cellStyle name="Comma 4 3 2 2 2 3 3 3 2" xfId="31462"/>
    <cellStyle name="Comma 4 3 2 2 2 3 3 4" xfId="31459"/>
    <cellStyle name="Comma 4 3 2 2 2 3 4" xfId="5956"/>
    <cellStyle name="Comma 4 3 2 2 2 3 4 2" xfId="5957"/>
    <cellStyle name="Comma 4 3 2 2 2 3 4 2 2" xfId="31464"/>
    <cellStyle name="Comma 4 3 2 2 2 3 4 3" xfId="31463"/>
    <cellStyle name="Comma 4 3 2 2 2 3 5" xfId="5958"/>
    <cellStyle name="Comma 4 3 2 2 2 3 5 2" xfId="31465"/>
    <cellStyle name="Comma 4 3 2 2 2 3 6" xfId="31450"/>
    <cellStyle name="Comma 4 3 2 2 2 4" xfId="5959"/>
    <cellStyle name="Comma 4 3 2 2 2 4 2" xfId="5960"/>
    <cellStyle name="Comma 4 3 2 2 2 4 2 2" xfId="5961"/>
    <cellStyle name="Comma 4 3 2 2 2 4 2 2 2" xfId="5962"/>
    <cellStyle name="Comma 4 3 2 2 2 4 2 2 2 2" xfId="31469"/>
    <cellStyle name="Comma 4 3 2 2 2 4 2 2 3" xfId="31468"/>
    <cellStyle name="Comma 4 3 2 2 2 4 2 3" xfId="5963"/>
    <cellStyle name="Comma 4 3 2 2 2 4 2 3 2" xfId="31470"/>
    <cellStyle name="Comma 4 3 2 2 2 4 2 4" xfId="31467"/>
    <cellStyle name="Comma 4 3 2 2 2 4 3" xfId="5964"/>
    <cellStyle name="Comma 4 3 2 2 2 4 3 2" xfId="5965"/>
    <cellStyle name="Comma 4 3 2 2 2 4 3 2 2" xfId="31472"/>
    <cellStyle name="Comma 4 3 2 2 2 4 3 3" xfId="31471"/>
    <cellStyle name="Comma 4 3 2 2 2 4 4" xfId="5966"/>
    <cellStyle name="Comma 4 3 2 2 2 4 4 2" xfId="31473"/>
    <cellStyle name="Comma 4 3 2 2 2 4 5" xfId="31466"/>
    <cellStyle name="Comma 4 3 2 2 2 5" xfId="5967"/>
    <cellStyle name="Comma 4 3 2 2 2 5 2" xfId="5968"/>
    <cellStyle name="Comma 4 3 2 2 2 5 2 2" xfId="5969"/>
    <cellStyle name="Comma 4 3 2 2 2 5 2 2 2" xfId="31476"/>
    <cellStyle name="Comma 4 3 2 2 2 5 2 3" xfId="31475"/>
    <cellStyle name="Comma 4 3 2 2 2 5 3" xfId="5970"/>
    <cellStyle name="Comma 4 3 2 2 2 5 3 2" xfId="31477"/>
    <cellStyle name="Comma 4 3 2 2 2 5 4" xfId="31474"/>
    <cellStyle name="Comma 4 3 2 2 2 6" xfId="5971"/>
    <cellStyle name="Comma 4 3 2 2 2 6 2" xfId="5972"/>
    <cellStyle name="Comma 4 3 2 2 2 6 2 2" xfId="31479"/>
    <cellStyle name="Comma 4 3 2 2 2 6 3" xfId="31478"/>
    <cellStyle name="Comma 4 3 2 2 2 7" xfId="5973"/>
    <cellStyle name="Comma 4 3 2 2 2 7 2" xfId="31480"/>
    <cellStyle name="Comma 4 3 2 2 2 8" xfId="28958"/>
    <cellStyle name="Comma 4 3 2 2 2 9" xfId="31433"/>
    <cellStyle name="Comma 4 3 2 2 3" xfId="5974"/>
    <cellStyle name="Comma 4 3 2 2 3 2" xfId="5975"/>
    <cellStyle name="Comma 4 3 2 2 3 2 2" xfId="5976"/>
    <cellStyle name="Comma 4 3 2 2 3 2 2 2" xfId="5977"/>
    <cellStyle name="Comma 4 3 2 2 3 2 2 2 2" xfId="5978"/>
    <cellStyle name="Comma 4 3 2 2 3 2 2 2 2 2" xfId="31485"/>
    <cellStyle name="Comma 4 3 2 2 3 2 2 2 3" xfId="31484"/>
    <cellStyle name="Comma 4 3 2 2 3 2 2 3" xfId="5979"/>
    <cellStyle name="Comma 4 3 2 2 3 2 2 3 2" xfId="31486"/>
    <cellStyle name="Comma 4 3 2 2 3 2 2 4" xfId="31483"/>
    <cellStyle name="Comma 4 3 2 2 3 2 3" xfId="5980"/>
    <cellStyle name="Comma 4 3 2 2 3 2 3 2" xfId="5981"/>
    <cellStyle name="Comma 4 3 2 2 3 2 3 2 2" xfId="31488"/>
    <cellStyle name="Comma 4 3 2 2 3 2 3 3" xfId="31487"/>
    <cellStyle name="Comma 4 3 2 2 3 2 4" xfId="5982"/>
    <cellStyle name="Comma 4 3 2 2 3 2 4 2" xfId="31489"/>
    <cellStyle name="Comma 4 3 2 2 3 2 5" xfId="31482"/>
    <cellStyle name="Comma 4 3 2 2 3 3" xfId="5983"/>
    <cellStyle name="Comma 4 3 2 2 3 3 2" xfId="5984"/>
    <cellStyle name="Comma 4 3 2 2 3 3 2 2" xfId="5985"/>
    <cellStyle name="Comma 4 3 2 2 3 3 2 2 2" xfId="31492"/>
    <cellStyle name="Comma 4 3 2 2 3 3 2 3" xfId="31491"/>
    <cellStyle name="Comma 4 3 2 2 3 3 3" xfId="5986"/>
    <cellStyle name="Comma 4 3 2 2 3 3 3 2" xfId="31493"/>
    <cellStyle name="Comma 4 3 2 2 3 3 4" xfId="31490"/>
    <cellStyle name="Comma 4 3 2 2 3 4" xfId="5987"/>
    <cellStyle name="Comma 4 3 2 2 3 4 2" xfId="5988"/>
    <cellStyle name="Comma 4 3 2 2 3 4 2 2" xfId="31495"/>
    <cellStyle name="Comma 4 3 2 2 3 4 3" xfId="31494"/>
    <cellStyle name="Comma 4 3 2 2 3 5" xfId="5989"/>
    <cellStyle name="Comma 4 3 2 2 3 5 2" xfId="31496"/>
    <cellStyle name="Comma 4 3 2 2 3 6" xfId="31481"/>
    <cellStyle name="Comma 4 3 2 2 4" xfId="5990"/>
    <cellStyle name="Comma 4 3 2 2 4 2" xfId="5991"/>
    <cellStyle name="Comma 4 3 2 2 4 2 2" xfId="5992"/>
    <cellStyle name="Comma 4 3 2 2 4 2 2 2" xfId="5993"/>
    <cellStyle name="Comma 4 3 2 2 4 2 2 2 2" xfId="5994"/>
    <cellStyle name="Comma 4 3 2 2 4 2 2 2 2 2" xfId="31501"/>
    <cellStyle name="Comma 4 3 2 2 4 2 2 2 3" xfId="31500"/>
    <cellStyle name="Comma 4 3 2 2 4 2 2 3" xfId="5995"/>
    <cellStyle name="Comma 4 3 2 2 4 2 2 3 2" xfId="31502"/>
    <cellStyle name="Comma 4 3 2 2 4 2 2 4" xfId="31499"/>
    <cellStyle name="Comma 4 3 2 2 4 2 3" xfId="5996"/>
    <cellStyle name="Comma 4 3 2 2 4 2 3 2" xfId="5997"/>
    <cellStyle name="Comma 4 3 2 2 4 2 3 2 2" xfId="31504"/>
    <cellStyle name="Comma 4 3 2 2 4 2 3 3" xfId="31503"/>
    <cellStyle name="Comma 4 3 2 2 4 2 4" xfId="5998"/>
    <cellStyle name="Comma 4 3 2 2 4 2 4 2" xfId="31505"/>
    <cellStyle name="Comma 4 3 2 2 4 2 5" xfId="31498"/>
    <cellStyle name="Comma 4 3 2 2 4 3" xfId="5999"/>
    <cellStyle name="Comma 4 3 2 2 4 3 2" xfId="6000"/>
    <cellStyle name="Comma 4 3 2 2 4 3 2 2" xfId="6001"/>
    <cellStyle name="Comma 4 3 2 2 4 3 2 2 2" xfId="31508"/>
    <cellStyle name="Comma 4 3 2 2 4 3 2 3" xfId="31507"/>
    <cellStyle name="Comma 4 3 2 2 4 3 3" xfId="6002"/>
    <cellStyle name="Comma 4 3 2 2 4 3 3 2" xfId="31509"/>
    <cellStyle name="Comma 4 3 2 2 4 3 4" xfId="31506"/>
    <cellStyle name="Comma 4 3 2 2 4 4" xfId="6003"/>
    <cellStyle name="Comma 4 3 2 2 4 4 2" xfId="6004"/>
    <cellStyle name="Comma 4 3 2 2 4 4 2 2" xfId="31511"/>
    <cellStyle name="Comma 4 3 2 2 4 4 3" xfId="31510"/>
    <cellStyle name="Comma 4 3 2 2 4 5" xfId="6005"/>
    <cellStyle name="Comma 4 3 2 2 4 5 2" xfId="31512"/>
    <cellStyle name="Comma 4 3 2 2 4 6" xfId="31497"/>
    <cellStyle name="Comma 4 3 2 2 5" xfId="6006"/>
    <cellStyle name="Comma 4 3 2 2 5 2" xfId="6007"/>
    <cellStyle name="Comma 4 3 2 2 5 2 2" xfId="6008"/>
    <cellStyle name="Comma 4 3 2 2 5 2 2 2" xfId="6009"/>
    <cellStyle name="Comma 4 3 2 2 5 2 2 2 2" xfId="6010"/>
    <cellStyle name="Comma 4 3 2 2 5 2 2 2 2 2" xfId="31517"/>
    <cellStyle name="Comma 4 3 2 2 5 2 2 2 3" xfId="31516"/>
    <cellStyle name="Comma 4 3 2 2 5 2 2 3" xfId="6011"/>
    <cellStyle name="Comma 4 3 2 2 5 2 2 3 2" xfId="31518"/>
    <cellStyle name="Comma 4 3 2 2 5 2 2 4" xfId="31515"/>
    <cellStyle name="Comma 4 3 2 2 5 2 3" xfId="6012"/>
    <cellStyle name="Comma 4 3 2 2 5 2 3 2" xfId="6013"/>
    <cellStyle name="Comma 4 3 2 2 5 2 3 2 2" xfId="31520"/>
    <cellStyle name="Comma 4 3 2 2 5 2 3 3" xfId="31519"/>
    <cellStyle name="Comma 4 3 2 2 5 2 4" xfId="6014"/>
    <cellStyle name="Comma 4 3 2 2 5 2 4 2" xfId="31521"/>
    <cellStyle name="Comma 4 3 2 2 5 2 5" xfId="31514"/>
    <cellStyle name="Comma 4 3 2 2 5 3" xfId="6015"/>
    <cellStyle name="Comma 4 3 2 2 5 3 2" xfId="6016"/>
    <cellStyle name="Comma 4 3 2 2 5 3 2 2" xfId="6017"/>
    <cellStyle name="Comma 4 3 2 2 5 3 2 2 2" xfId="31524"/>
    <cellStyle name="Comma 4 3 2 2 5 3 2 3" xfId="31523"/>
    <cellStyle name="Comma 4 3 2 2 5 3 3" xfId="6018"/>
    <cellStyle name="Comma 4 3 2 2 5 3 3 2" xfId="31525"/>
    <cellStyle name="Comma 4 3 2 2 5 3 4" xfId="31522"/>
    <cellStyle name="Comma 4 3 2 2 5 4" xfId="6019"/>
    <cellStyle name="Comma 4 3 2 2 5 4 2" xfId="6020"/>
    <cellStyle name="Comma 4 3 2 2 5 4 2 2" xfId="31527"/>
    <cellStyle name="Comma 4 3 2 2 5 4 3" xfId="31526"/>
    <cellStyle name="Comma 4 3 2 2 5 5" xfId="6021"/>
    <cellStyle name="Comma 4 3 2 2 5 5 2" xfId="31528"/>
    <cellStyle name="Comma 4 3 2 2 5 6" xfId="31513"/>
    <cellStyle name="Comma 4 3 2 2 6" xfId="6022"/>
    <cellStyle name="Comma 4 3 2 2 6 2" xfId="6023"/>
    <cellStyle name="Comma 4 3 2 2 6 2 2" xfId="6024"/>
    <cellStyle name="Comma 4 3 2 2 6 2 2 2" xfId="6025"/>
    <cellStyle name="Comma 4 3 2 2 6 2 2 2 2" xfId="31532"/>
    <cellStyle name="Comma 4 3 2 2 6 2 2 3" xfId="31531"/>
    <cellStyle name="Comma 4 3 2 2 6 2 3" xfId="6026"/>
    <cellStyle name="Comma 4 3 2 2 6 2 3 2" xfId="31533"/>
    <cellStyle name="Comma 4 3 2 2 6 2 4" xfId="31530"/>
    <cellStyle name="Comma 4 3 2 2 6 3" xfId="6027"/>
    <cellStyle name="Comma 4 3 2 2 6 3 2" xfId="6028"/>
    <cellStyle name="Comma 4 3 2 2 6 3 2 2" xfId="31535"/>
    <cellStyle name="Comma 4 3 2 2 6 3 3" xfId="31534"/>
    <cellStyle name="Comma 4 3 2 2 6 4" xfId="6029"/>
    <cellStyle name="Comma 4 3 2 2 6 4 2" xfId="31536"/>
    <cellStyle name="Comma 4 3 2 2 6 5" xfId="31529"/>
    <cellStyle name="Comma 4 3 2 2 7" xfId="6030"/>
    <cellStyle name="Comma 4 3 2 2 7 2" xfId="6031"/>
    <cellStyle name="Comma 4 3 2 2 7 2 2" xfId="6032"/>
    <cellStyle name="Comma 4 3 2 2 7 2 2 2" xfId="31539"/>
    <cellStyle name="Comma 4 3 2 2 7 2 3" xfId="31538"/>
    <cellStyle name="Comma 4 3 2 2 7 3" xfId="6033"/>
    <cellStyle name="Comma 4 3 2 2 7 3 2" xfId="31540"/>
    <cellStyle name="Comma 4 3 2 2 7 4" xfId="31537"/>
    <cellStyle name="Comma 4 3 2 2 8" xfId="6034"/>
    <cellStyle name="Comma 4 3 2 2 8 2" xfId="6035"/>
    <cellStyle name="Comma 4 3 2 2 8 2 2" xfId="31542"/>
    <cellStyle name="Comma 4 3 2 2 8 3" xfId="31541"/>
    <cellStyle name="Comma 4 3 2 2 9" xfId="6036"/>
    <cellStyle name="Comma 4 3 2 2 9 2" xfId="6037"/>
    <cellStyle name="Comma 4 3 2 2 9 2 2" xfId="31544"/>
    <cellStyle name="Comma 4 3 2 2 9 3" xfId="31543"/>
    <cellStyle name="Comma 4 3 2 3" xfId="6038"/>
    <cellStyle name="Comma 4 3 2 3 10" xfId="6039"/>
    <cellStyle name="Comma 4 3 2 3 10 2" xfId="31546"/>
    <cellStyle name="Comma 4 3 2 3 11" xfId="28959"/>
    <cellStyle name="Comma 4 3 2 3 12" xfId="31545"/>
    <cellStyle name="Comma 4 3 2 3 2" xfId="6040"/>
    <cellStyle name="Comma 4 3 2 3 2 2" xfId="6041"/>
    <cellStyle name="Comma 4 3 2 3 2 2 2" xfId="6042"/>
    <cellStyle name="Comma 4 3 2 3 2 2 2 2" xfId="6043"/>
    <cellStyle name="Comma 4 3 2 3 2 2 2 2 2" xfId="6044"/>
    <cellStyle name="Comma 4 3 2 3 2 2 2 2 2 2" xfId="6045"/>
    <cellStyle name="Comma 4 3 2 3 2 2 2 2 2 2 2" xfId="31552"/>
    <cellStyle name="Comma 4 3 2 3 2 2 2 2 2 3" xfId="31551"/>
    <cellStyle name="Comma 4 3 2 3 2 2 2 2 3" xfId="6046"/>
    <cellStyle name="Comma 4 3 2 3 2 2 2 2 3 2" xfId="31553"/>
    <cellStyle name="Comma 4 3 2 3 2 2 2 2 4" xfId="31550"/>
    <cellStyle name="Comma 4 3 2 3 2 2 2 3" xfId="6047"/>
    <cellStyle name="Comma 4 3 2 3 2 2 2 3 2" xfId="6048"/>
    <cellStyle name="Comma 4 3 2 3 2 2 2 3 2 2" xfId="31555"/>
    <cellStyle name="Comma 4 3 2 3 2 2 2 3 3" xfId="31554"/>
    <cellStyle name="Comma 4 3 2 3 2 2 2 4" xfId="6049"/>
    <cellStyle name="Comma 4 3 2 3 2 2 2 4 2" xfId="31556"/>
    <cellStyle name="Comma 4 3 2 3 2 2 2 5" xfId="31549"/>
    <cellStyle name="Comma 4 3 2 3 2 2 3" xfId="6050"/>
    <cellStyle name="Comma 4 3 2 3 2 2 3 2" xfId="6051"/>
    <cellStyle name="Comma 4 3 2 3 2 2 3 2 2" xfId="6052"/>
    <cellStyle name="Comma 4 3 2 3 2 2 3 2 2 2" xfId="31559"/>
    <cellStyle name="Comma 4 3 2 3 2 2 3 2 3" xfId="31558"/>
    <cellStyle name="Comma 4 3 2 3 2 2 3 3" xfId="6053"/>
    <cellStyle name="Comma 4 3 2 3 2 2 3 3 2" xfId="31560"/>
    <cellStyle name="Comma 4 3 2 3 2 2 3 4" xfId="31557"/>
    <cellStyle name="Comma 4 3 2 3 2 2 4" xfId="6054"/>
    <cellStyle name="Comma 4 3 2 3 2 2 4 2" xfId="6055"/>
    <cellStyle name="Comma 4 3 2 3 2 2 4 2 2" xfId="31562"/>
    <cellStyle name="Comma 4 3 2 3 2 2 4 3" xfId="31561"/>
    <cellStyle name="Comma 4 3 2 3 2 2 5" xfId="6056"/>
    <cellStyle name="Comma 4 3 2 3 2 2 5 2" xfId="31563"/>
    <cellStyle name="Comma 4 3 2 3 2 2 6" xfId="31548"/>
    <cellStyle name="Comma 4 3 2 3 2 3" xfId="6057"/>
    <cellStyle name="Comma 4 3 2 3 2 3 2" xfId="6058"/>
    <cellStyle name="Comma 4 3 2 3 2 3 2 2" xfId="6059"/>
    <cellStyle name="Comma 4 3 2 3 2 3 2 2 2" xfId="6060"/>
    <cellStyle name="Comma 4 3 2 3 2 3 2 2 2 2" xfId="6061"/>
    <cellStyle name="Comma 4 3 2 3 2 3 2 2 2 2 2" xfId="31568"/>
    <cellStyle name="Comma 4 3 2 3 2 3 2 2 2 3" xfId="31567"/>
    <cellStyle name="Comma 4 3 2 3 2 3 2 2 3" xfId="6062"/>
    <cellStyle name="Comma 4 3 2 3 2 3 2 2 3 2" xfId="31569"/>
    <cellStyle name="Comma 4 3 2 3 2 3 2 2 4" xfId="31566"/>
    <cellStyle name="Comma 4 3 2 3 2 3 2 3" xfId="6063"/>
    <cellStyle name="Comma 4 3 2 3 2 3 2 3 2" xfId="6064"/>
    <cellStyle name="Comma 4 3 2 3 2 3 2 3 2 2" xfId="31571"/>
    <cellStyle name="Comma 4 3 2 3 2 3 2 3 3" xfId="31570"/>
    <cellStyle name="Comma 4 3 2 3 2 3 2 4" xfId="6065"/>
    <cellStyle name="Comma 4 3 2 3 2 3 2 4 2" xfId="31572"/>
    <cellStyle name="Comma 4 3 2 3 2 3 2 5" xfId="31565"/>
    <cellStyle name="Comma 4 3 2 3 2 3 3" xfId="6066"/>
    <cellStyle name="Comma 4 3 2 3 2 3 3 2" xfId="6067"/>
    <cellStyle name="Comma 4 3 2 3 2 3 3 2 2" xfId="6068"/>
    <cellStyle name="Comma 4 3 2 3 2 3 3 2 2 2" xfId="31575"/>
    <cellStyle name="Comma 4 3 2 3 2 3 3 2 3" xfId="31574"/>
    <cellStyle name="Comma 4 3 2 3 2 3 3 3" xfId="6069"/>
    <cellStyle name="Comma 4 3 2 3 2 3 3 3 2" xfId="31576"/>
    <cellStyle name="Comma 4 3 2 3 2 3 3 4" xfId="31573"/>
    <cellStyle name="Comma 4 3 2 3 2 3 4" xfId="6070"/>
    <cellStyle name="Comma 4 3 2 3 2 3 4 2" xfId="6071"/>
    <cellStyle name="Comma 4 3 2 3 2 3 4 2 2" xfId="31578"/>
    <cellStyle name="Comma 4 3 2 3 2 3 4 3" xfId="31577"/>
    <cellStyle name="Comma 4 3 2 3 2 3 5" xfId="6072"/>
    <cellStyle name="Comma 4 3 2 3 2 3 5 2" xfId="31579"/>
    <cellStyle name="Comma 4 3 2 3 2 3 6" xfId="31564"/>
    <cellStyle name="Comma 4 3 2 3 2 4" xfId="6073"/>
    <cellStyle name="Comma 4 3 2 3 2 4 2" xfId="6074"/>
    <cellStyle name="Comma 4 3 2 3 2 4 2 2" xfId="6075"/>
    <cellStyle name="Comma 4 3 2 3 2 4 2 2 2" xfId="6076"/>
    <cellStyle name="Comma 4 3 2 3 2 4 2 2 2 2" xfId="31583"/>
    <cellStyle name="Comma 4 3 2 3 2 4 2 2 3" xfId="31582"/>
    <cellStyle name="Comma 4 3 2 3 2 4 2 3" xfId="6077"/>
    <cellStyle name="Comma 4 3 2 3 2 4 2 3 2" xfId="31584"/>
    <cellStyle name="Comma 4 3 2 3 2 4 2 4" xfId="31581"/>
    <cellStyle name="Comma 4 3 2 3 2 4 3" xfId="6078"/>
    <cellStyle name="Comma 4 3 2 3 2 4 3 2" xfId="6079"/>
    <cellStyle name="Comma 4 3 2 3 2 4 3 2 2" xfId="31586"/>
    <cellStyle name="Comma 4 3 2 3 2 4 3 3" xfId="31585"/>
    <cellStyle name="Comma 4 3 2 3 2 4 4" xfId="6080"/>
    <cellStyle name="Comma 4 3 2 3 2 4 4 2" xfId="31587"/>
    <cellStyle name="Comma 4 3 2 3 2 4 5" xfId="31580"/>
    <cellStyle name="Comma 4 3 2 3 2 5" xfId="6081"/>
    <cellStyle name="Comma 4 3 2 3 2 5 2" xfId="6082"/>
    <cellStyle name="Comma 4 3 2 3 2 5 2 2" xfId="6083"/>
    <cellStyle name="Comma 4 3 2 3 2 5 2 2 2" xfId="31590"/>
    <cellStyle name="Comma 4 3 2 3 2 5 2 3" xfId="31589"/>
    <cellStyle name="Comma 4 3 2 3 2 5 3" xfId="6084"/>
    <cellStyle name="Comma 4 3 2 3 2 5 3 2" xfId="31591"/>
    <cellStyle name="Comma 4 3 2 3 2 5 4" xfId="31588"/>
    <cellStyle name="Comma 4 3 2 3 2 6" xfId="6085"/>
    <cellStyle name="Comma 4 3 2 3 2 6 2" xfId="6086"/>
    <cellStyle name="Comma 4 3 2 3 2 6 2 2" xfId="31593"/>
    <cellStyle name="Comma 4 3 2 3 2 6 3" xfId="31592"/>
    <cellStyle name="Comma 4 3 2 3 2 7" xfId="6087"/>
    <cellStyle name="Comma 4 3 2 3 2 7 2" xfId="31594"/>
    <cellStyle name="Comma 4 3 2 3 2 8" xfId="28960"/>
    <cellStyle name="Comma 4 3 2 3 2 9" xfId="31547"/>
    <cellStyle name="Comma 4 3 2 3 3" xfId="6088"/>
    <cellStyle name="Comma 4 3 2 3 3 2" xfId="6089"/>
    <cellStyle name="Comma 4 3 2 3 3 2 2" xfId="6090"/>
    <cellStyle name="Comma 4 3 2 3 3 2 2 2" xfId="6091"/>
    <cellStyle name="Comma 4 3 2 3 3 2 2 2 2" xfId="6092"/>
    <cellStyle name="Comma 4 3 2 3 3 2 2 2 2 2" xfId="31599"/>
    <cellStyle name="Comma 4 3 2 3 3 2 2 2 3" xfId="31598"/>
    <cellStyle name="Comma 4 3 2 3 3 2 2 3" xfId="6093"/>
    <cellStyle name="Comma 4 3 2 3 3 2 2 3 2" xfId="31600"/>
    <cellStyle name="Comma 4 3 2 3 3 2 2 4" xfId="31597"/>
    <cellStyle name="Comma 4 3 2 3 3 2 3" xfId="6094"/>
    <cellStyle name="Comma 4 3 2 3 3 2 3 2" xfId="6095"/>
    <cellStyle name="Comma 4 3 2 3 3 2 3 2 2" xfId="31602"/>
    <cellStyle name="Comma 4 3 2 3 3 2 3 3" xfId="31601"/>
    <cellStyle name="Comma 4 3 2 3 3 2 4" xfId="6096"/>
    <cellStyle name="Comma 4 3 2 3 3 2 4 2" xfId="31603"/>
    <cellStyle name="Comma 4 3 2 3 3 2 5" xfId="31596"/>
    <cellStyle name="Comma 4 3 2 3 3 3" xfId="6097"/>
    <cellStyle name="Comma 4 3 2 3 3 3 2" xfId="6098"/>
    <cellStyle name="Comma 4 3 2 3 3 3 2 2" xfId="6099"/>
    <cellStyle name="Comma 4 3 2 3 3 3 2 2 2" xfId="31606"/>
    <cellStyle name="Comma 4 3 2 3 3 3 2 3" xfId="31605"/>
    <cellStyle name="Comma 4 3 2 3 3 3 3" xfId="6100"/>
    <cellStyle name="Comma 4 3 2 3 3 3 3 2" xfId="31607"/>
    <cellStyle name="Comma 4 3 2 3 3 3 4" xfId="31604"/>
    <cellStyle name="Comma 4 3 2 3 3 4" xfId="6101"/>
    <cellStyle name="Comma 4 3 2 3 3 4 2" xfId="6102"/>
    <cellStyle name="Comma 4 3 2 3 3 4 2 2" xfId="31609"/>
    <cellStyle name="Comma 4 3 2 3 3 4 3" xfId="31608"/>
    <cellStyle name="Comma 4 3 2 3 3 5" xfId="6103"/>
    <cellStyle name="Comma 4 3 2 3 3 5 2" xfId="31610"/>
    <cellStyle name="Comma 4 3 2 3 3 6" xfId="31595"/>
    <cellStyle name="Comma 4 3 2 3 4" xfId="6104"/>
    <cellStyle name="Comma 4 3 2 3 4 2" xfId="6105"/>
    <cellStyle name="Comma 4 3 2 3 4 2 2" xfId="6106"/>
    <cellStyle name="Comma 4 3 2 3 4 2 2 2" xfId="6107"/>
    <cellStyle name="Comma 4 3 2 3 4 2 2 2 2" xfId="6108"/>
    <cellStyle name="Comma 4 3 2 3 4 2 2 2 2 2" xfId="31615"/>
    <cellStyle name="Comma 4 3 2 3 4 2 2 2 3" xfId="31614"/>
    <cellStyle name="Comma 4 3 2 3 4 2 2 3" xfId="6109"/>
    <cellStyle name="Comma 4 3 2 3 4 2 2 3 2" xfId="31616"/>
    <cellStyle name="Comma 4 3 2 3 4 2 2 4" xfId="31613"/>
    <cellStyle name="Comma 4 3 2 3 4 2 3" xfId="6110"/>
    <cellStyle name="Comma 4 3 2 3 4 2 3 2" xfId="6111"/>
    <cellStyle name="Comma 4 3 2 3 4 2 3 2 2" xfId="31618"/>
    <cellStyle name="Comma 4 3 2 3 4 2 3 3" xfId="31617"/>
    <cellStyle name="Comma 4 3 2 3 4 2 4" xfId="6112"/>
    <cellStyle name="Comma 4 3 2 3 4 2 4 2" xfId="31619"/>
    <cellStyle name="Comma 4 3 2 3 4 2 5" xfId="31612"/>
    <cellStyle name="Comma 4 3 2 3 4 3" xfId="6113"/>
    <cellStyle name="Comma 4 3 2 3 4 3 2" xfId="6114"/>
    <cellStyle name="Comma 4 3 2 3 4 3 2 2" xfId="6115"/>
    <cellStyle name="Comma 4 3 2 3 4 3 2 2 2" xfId="31622"/>
    <cellStyle name="Comma 4 3 2 3 4 3 2 3" xfId="31621"/>
    <cellStyle name="Comma 4 3 2 3 4 3 3" xfId="6116"/>
    <cellStyle name="Comma 4 3 2 3 4 3 3 2" xfId="31623"/>
    <cellStyle name="Comma 4 3 2 3 4 3 4" xfId="31620"/>
    <cellStyle name="Comma 4 3 2 3 4 4" xfId="6117"/>
    <cellStyle name="Comma 4 3 2 3 4 4 2" xfId="6118"/>
    <cellStyle name="Comma 4 3 2 3 4 4 2 2" xfId="31625"/>
    <cellStyle name="Comma 4 3 2 3 4 4 3" xfId="31624"/>
    <cellStyle name="Comma 4 3 2 3 4 5" xfId="6119"/>
    <cellStyle name="Comma 4 3 2 3 4 5 2" xfId="31626"/>
    <cellStyle name="Comma 4 3 2 3 4 6" xfId="31611"/>
    <cellStyle name="Comma 4 3 2 3 5" xfId="6120"/>
    <cellStyle name="Comma 4 3 2 3 5 2" xfId="6121"/>
    <cellStyle name="Comma 4 3 2 3 5 2 2" xfId="6122"/>
    <cellStyle name="Comma 4 3 2 3 5 2 2 2" xfId="6123"/>
    <cellStyle name="Comma 4 3 2 3 5 2 2 2 2" xfId="6124"/>
    <cellStyle name="Comma 4 3 2 3 5 2 2 2 2 2" xfId="31631"/>
    <cellStyle name="Comma 4 3 2 3 5 2 2 2 3" xfId="31630"/>
    <cellStyle name="Comma 4 3 2 3 5 2 2 3" xfId="6125"/>
    <cellStyle name="Comma 4 3 2 3 5 2 2 3 2" xfId="31632"/>
    <cellStyle name="Comma 4 3 2 3 5 2 2 4" xfId="31629"/>
    <cellStyle name="Comma 4 3 2 3 5 2 3" xfId="6126"/>
    <cellStyle name="Comma 4 3 2 3 5 2 3 2" xfId="6127"/>
    <cellStyle name="Comma 4 3 2 3 5 2 3 2 2" xfId="31634"/>
    <cellStyle name="Comma 4 3 2 3 5 2 3 3" xfId="31633"/>
    <cellStyle name="Comma 4 3 2 3 5 2 4" xfId="6128"/>
    <cellStyle name="Comma 4 3 2 3 5 2 4 2" xfId="31635"/>
    <cellStyle name="Comma 4 3 2 3 5 2 5" xfId="31628"/>
    <cellStyle name="Comma 4 3 2 3 5 3" xfId="6129"/>
    <cellStyle name="Comma 4 3 2 3 5 3 2" xfId="6130"/>
    <cellStyle name="Comma 4 3 2 3 5 3 2 2" xfId="6131"/>
    <cellStyle name="Comma 4 3 2 3 5 3 2 2 2" xfId="31638"/>
    <cellStyle name="Comma 4 3 2 3 5 3 2 3" xfId="31637"/>
    <cellStyle name="Comma 4 3 2 3 5 3 3" xfId="6132"/>
    <cellStyle name="Comma 4 3 2 3 5 3 3 2" xfId="31639"/>
    <cellStyle name="Comma 4 3 2 3 5 3 4" xfId="31636"/>
    <cellStyle name="Comma 4 3 2 3 5 4" xfId="6133"/>
    <cellStyle name="Comma 4 3 2 3 5 4 2" xfId="6134"/>
    <cellStyle name="Comma 4 3 2 3 5 4 2 2" xfId="31641"/>
    <cellStyle name="Comma 4 3 2 3 5 4 3" xfId="31640"/>
    <cellStyle name="Comma 4 3 2 3 5 5" xfId="6135"/>
    <cellStyle name="Comma 4 3 2 3 5 5 2" xfId="31642"/>
    <cellStyle name="Comma 4 3 2 3 5 6" xfId="31627"/>
    <cellStyle name="Comma 4 3 2 3 6" xfId="6136"/>
    <cellStyle name="Comma 4 3 2 3 6 2" xfId="6137"/>
    <cellStyle name="Comma 4 3 2 3 6 2 2" xfId="6138"/>
    <cellStyle name="Comma 4 3 2 3 6 2 2 2" xfId="6139"/>
    <cellStyle name="Comma 4 3 2 3 6 2 2 2 2" xfId="31646"/>
    <cellStyle name="Comma 4 3 2 3 6 2 2 3" xfId="31645"/>
    <cellStyle name="Comma 4 3 2 3 6 2 3" xfId="6140"/>
    <cellStyle name="Comma 4 3 2 3 6 2 3 2" xfId="31647"/>
    <cellStyle name="Comma 4 3 2 3 6 2 4" xfId="31644"/>
    <cellStyle name="Comma 4 3 2 3 6 3" xfId="6141"/>
    <cellStyle name="Comma 4 3 2 3 6 3 2" xfId="6142"/>
    <cellStyle name="Comma 4 3 2 3 6 3 2 2" xfId="31649"/>
    <cellStyle name="Comma 4 3 2 3 6 3 3" xfId="31648"/>
    <cellStyle name="Comma 4 3 2 3 6 4" xfId="6143"/>
    <cellStyle name="Comma 4 3 2 3 6 4 2" xfId="31650"/>
    <cellStyle name="Comma 4 3 2 3 6 5" xfId="31643"/>
    <cellStyle name="Comma 4 3 2 3 7" xfId="6144"/>
    <cellStyle name="Comma 4 3 2 3 7 2" xfId="6145"/>
    <cellStyle name="Comma 4 3 2 3 7 2 2" xfId="6146"/>
    <cellStyle name="Comma 4 3 2 3 7 2 2 2" xfId="31653"/>
    <cellStyle name="Comma 4 3 2 3 7 2 3" xfId="31652"/>
    <cellStyle name="Comma 4 3 2 3 7 3" xfId="6147"/>
    <cellStyle name="Comma 4 3 2 3 7 3 2" xfId="31654"/>
    <cellStyle name="Comma 4 3 2 3 7 4" xfId="31651"/>
    <cellStyle name="Comma 4 3 2 3 8" xfId="6148"/>
    <cellStyle name="Comma 4 3 2 3 8 2" xfId="6149"/>
    <cellStyle name="Comma 4 3 2 3 8 2 2" xfId="31656"/>
    <cellStyle name="Comma 4 3 2 3 8 3" xfId="31655"/>
    <cellStyle name="Comma 4 3 2 3 9" xfId="6150"/>
    <cellStyle name="Comma 4 3 2 3 9 2" xfId="6151"/>
    <cellStyle name="Comma 4 3 2 3 9 2 2" xfId="31658"/>
    <cellStyle name="Comma 4 3 2 3 9 3" xfId="31657"/>
    <cellStyle name="Comma 4 3 2 4" xfId="6152"/>
    <cellStyle name="Comma 4 3 2 4 2" xfId="6153"/>
    <cellStyle name="Comma 4 3 2 4 2 2" xfId="6154"/>
    <cellStyle name="Comma 4 3 2 4 2 2 2" xfId="6155"/>
    <cellStyle name="Comma 4 3 2 4 2 2 2 2" xfId="6156"/>
    <cellStyle name="Comma 4 3 2 4 2 2 2 2 2" xfId="6157"/>
    <cellStyle name="Comma 4 3 2 4 2 2 2 2 2 2" xfId="31664"/>
    <cellStyle name="Comma 4 3 2 4 2 2 2 2 3" xfId="31663"/>
    <cellStyle name="Comma 4 3 2 4 2 2 2 3" xfId="6158"/>
    <cellStyle name="Comma 4 3 2 4 2 2 2 3 2" xfId="31665"/>
    <cellStyle name="Comma 4 3 2 4 2 2 2 4" xfId="31662"/>
    <cellStyle name="Comma 4 3 2 4 2 2 3" xfId="6159"/>
    <cellStyle name="Comma 4 3 2 4 2 2 3 2" xfId="6160"/>
    <cellStyle name="Comma 4 3 2 4 2 2 3 2 2" xfId="31667"/>
    <cellStyle name="Comma 4 3 2 4 2 2 3 3" xfId="31666"/>
    <cellStyle name="Comma 4 3 2 4 2 2 4" xfId="6161"/>
    <cellStyle name="Comma 4 3 2 4 2 2 4 2" xfId="31668"/>
    <cellStyle name="Comma 4 3 2 4 2 2 5" xfId="31661"/>
    <cellStyle name="Comma 4 3 2 4 2 3" xfId="6162"/>
    <cellStyle name="Comma 4 3 2 4 2 3 2" xfId="6163"/>
    <cellStyle name="Comma 4 3 2 4 2 3 2 2" xfId="6164"/>
    <cellStyle name="Comma 4 3 2 4 2 3 2 2 2" xfId="31671"/>
    <cellStyle name="Comma 4 3 2 4 2 3 2 3" xfId="31670"/>
    <cellStyle name="Comma 4 3 2 4 2 3 3" xfId="6165"/>
    <cellStyle name="Comma 4 3 2 4 2 3 3 2" xfId="31672"/>
    <cellStyle name="Comma 4 3 2 4 2 3 4" xfId="31669"/>
    <cellStyle name="Comma 4 3 2 4 2 4" xfId="6166"/>
    <cellStyle name="Comma 4 3 2 4 2 4 2" xfId="6167"/>
    <cellStyle name="Comma 4 3 2 4 2 4 2 2" xfId="31674"/>
    <cellStyle name="Comma 4 3 2 4 2 4 3" xfId="31673"/>
    <cellStyle name="Comma 4 3 2 4 2 5" xfId="6168"/>
    <cellStyle name="Comma 4 3 2 4 2 5 2" xfId="31675"/>
    <cellStyle name="Comma 4 3 2 4 2 6" xfId="31660"/>
    <cellStyle name="Comma 4 3 2 4 3" xfId="6169"/>
    <cellStyle name="Comma 4 3 2 4 3 2" xfId="6170"/>
    <cellStyle name="Comma 4 3 2 4 3 2 2" xfId="6171"/>
    <cellStyle name="Comma 4 3 2 4 3 2 2 2" xfId="6172"/>
    <cellStyle name="Comma 4 3 2 4 3 2 2 2 2" xfId="6173"/>
    <cellStyle name="Comma 4 3 2 4 3 2 2 2 2 2" xfId="31680"/>
    <cellStyle name="Comma 4 3 2 4 3 2 2 2 3" xfId="31679"/>
    <cellStyle name="Comma 4 3 2 4 3 2 2 3" xfId="6174"/>
    <cellStyle name="Comma 4 3 2 4 3 2 2 3 2" xfId="31681"/>
    <cellStyle name="Comma 4 3 2 4 3 2 2 4" xfId="31678"/>
    <cellStyle name="Comma 4 3 2 4 3 2 3" xfId="6175"/>
    <cellStyle name="Comma 4 3 2 4 3 2 3 2" xfId="6176"/>
    <cellStyle name="Comma 4 3 2 4 3 2 3 2 2" xfId="31683"/>
    <cellStyle name="Comma 4 3 2 4 3 2 3 3" xfId="31682"/>
    <cellStyle name="Comma 4 3 2 4 3 2 4" xfId="6177"/>
    <cellStyle name="Comma 4 3 2 4 3 2 4 2" xfId="31684"/>
    <cellStyle name="Comma 4 3 2 4 3 2 5" xfId="31677"/>
    <cellStyle name="Comma 4 3 2 4 3 3" xfId="6178"/>
    <cellStyle name="Comma 4 3 2 4 3 3 2" xfId="6179"/>
    <cellStyle name="Comma 4 3 2 4 3 3 2 2" xfId="6180"/>
    <cellStyle name="Comma 4 3 2 4 3 3 2 2 2" xfId="31687"/>
    <cellStyle name="Comma 4 3 2 4 3 3 2 3" xfId="31686"/>
    <cellStyle name="Comma 4 3 2 4 3 3 3" xfId="6181"/>
    <cellStyle name="Comma 4 3 2 4 3 3 3 2" xfId="31688"/>
    <cellStyle name="Comma 4 3 2 4 3 3 4" xfId="31685"/>
    <cellStyle name="Comma 4 3 2 4 3 4" xfId="6182"/>
    <cellStyle name="Comma 4 3 2 4 3 4 2" xfId="6183"/>
    <cellStyle name="Comma 4 3 2 4 3 4 2 2" xfId="31690"/>
    <cellStyle name="Comma 4 3 2 4 3 4 3" xfId="31689"/>
    <cellStyle name="Comma 4 3 2 4 3 5" xfId="6184"/>
    <cellStyle name="Comma 4 3 2 4 3 5 2" xfId="31691"/>
    <cellStyle name="Comma 4 3 2 4 3 6" xfId="31676"/>
    <cellStyle name="Comma 4 3 2 4 4" xfId="6185"/>
    <cellStyle name="Comma 4 3 2 4 4 2" xfId="6186"/>
    <cellStyle name="Comma 4 3 2 4 4 2 2" xfId="6187"/>
    <cellStyle name="Comma 4 3 2 4 4 2 2 2" xfId="6188"/>
    <cellStyle name="Comma 4 3 2 4 4 2 2 2 2" xfId="31695"/>
    <cellStyle name="Comma 4 3 2 4 4 2 2 3" xfId="31694"/>
    <cellStyle name="Comma 4 3 2 4 4 2 3" xfId="6189"/>
    <cellStyle name="Comma 4 3 2 4 4 2 3 2" xfId="31696"/>
    <cellStyle name="Comma 4 3 2 4 4 2 4" xfId="31693"/>
    <cellStyle name="Comma 4 3 2 4 4 3" xfId="6190"/>
    <cellStyle name="Comma 4 3 2 4 4 3 2" xfId="6191"/>
    <cellStyle name="Comma 4 3 2 4 4 3 2 2" xfId="31698"/>
    <cellStyle name="Comma 4 3 2 4 4 3 3" xfId="31697"/>
    <cellStyle name="Comma 4 3 2 4 4 4" xfId="6192"/>
    <cellStyle name="Comma 4 3 2 4 4 4 2" xfId="31699"/>
    <cellStyle name="Comma 4 3 2 4 4 5" xfId="31692"/>
    <cellStyle name="Comma 4 3 2 4 5" xfId="6193"/>
    <cellStyle name="Comma 4 3 2 4 5 2" xfId="6194"/>
    <cellStyle name="Comma 4 3 2 4 5 2 2" xfId="6195"/>
    <cellStyle name="Comma 4 3 2 4 5 2 2 2" xfId="31702"/>
    <cellStyle name="Comma 4 3 2 4 5 2 3" xfId="31701"/>
    <cellStyle name="Comma 4 3 2 4 5 3" xfId="6196"/>
    <cellStyle name="Comma 4 3 2 4 5 3 2" xfId="31703"/>
    <cellStyle name="Comma 4 3 2 4 5 4" xfId="31700"/>
    <cellStyle name="Comma 4 3 2 4 6" xfId="6197"/>
    <cellStyle name="Comma 4 3 2 4 6 2" xfId="6198"/>
    <cellStyle name="Comma 4 3 2 4 6 2 2" xfId="31705"/>
    <cellStyle name="Comma 4 3 2 4 6 3" xfId="31704"/>
    <cellStyle name="Comma 4 3 2 4 7" xfId="6199"/>
    <cellStyle name="Comma 4 3 2 4 7 2" xfId="31706"/>
    <cellStyle name="Comma 4 3 2 4 8" xfId="28961"/>
    <cellStyle name="Comma 4 3 2 4 9" xfId="31659"/>
    <cellStyle name="Comma 4 3 2 5" xfId="6200"/>
    <cellStyle name="Comma 4 3 2 5 2" xfId="6201"/>
    <cellStyle name="Comma 4 3 2 5 2 2" xfId="6202"/>
    <cellStyle name="Comma 4 3 2 5 2 2 2" xfId="6203"/>
    <cellStyle name="Comma 4 3 2 5 2 2 2 2" xfId="6204"/>
    <cellStyle name="Comma 4 3 2 5 2 2 2 2 2" xfId="31711"/>
    <cellStyle name="Comma 4 3 2 5 2 2 2 3" xfId="31710"/>
    <cellStyle name="Comma 4 3 2 5 2 2 3" xfId="6205"/>
    <cellStyle name="Comma 4 3 2 5 2 2 3 2" xfId="31712"/>
    <cellStyle name="Comma 4 3 2 5 2 2 4" xfId="31709"/>
    <cellStyle name="Comma 4 3 2 5 2 3" xfId="6206"/>
    <cellStyle name="Comma 4 3 2 5 2 3 2" xfId="6207"/>
    <cellStyle name="Comma 4 3 2 5 2 3 2 2" xfId="31714"/>
    <cellStyle name="Comma 4 3 2 5 2 3 3" xfId="31713"/>
    <cellStyle name="Comma 4 3 2 5 2 4" xfId="6208"/>
    <cellStyle name="Comma 4 3 2 5 2 4 2" xfId="31715"/>
    <cellStyle name="Comma 4 3 2 5 2 5" xfId="31708"/>
    <cellStyle name="Comma 4 3 2 5 3" xfId="6209"/>
    <cellStyle name="Comma 4 3 2 5 3 2" xfId="6210"/>
    <cellStyle name="Comma 4 3 2 5 3 2 2" xfId="6211"/>
    <cellStyle name="Comma 4 3 2 5 3 2 2 2" xfId="31718"/>
    <cellStyle name="Comma 4 3 2 5 3 2 3" xfId="31717"/>
    <cellStyle name="Comma 4 3 2 5 3 3" xfId="6212"/>
    <cellStyle name="Comma 4 3 2 5 3 3 2" xfId="31719"/>
    <cellStyle name="Comma 4 3 2 5 3 4" xfId="31716"/>
    <cellStyle name="Comma 4 3 2 5 4" xfId="6213"/>
    <cellStyle name="Comma 4 3 2 5 4 2" xfId="6214"/>
    <cellStyle name="Comma 4 3 2 5 4 2 2" xfId="31721"/>
    <cellStyle name="Comma 4 3 2 5 4 3" xfId="31720"/>
    <cellStyle name="Comma 4 3 2 5 5" xfId="6215"/>
    <cellStyle name="Comma 4 3 2 5 5 2" xfId="31722"/>
    <cellStyle name="Comma 4 3 2 5 6" xfId="31707"/>
    <cellStyle name="Comma 4 3 2 6" xfId="6216"/>
    <cellStyle name="Comma 4 3 2 6 2" xfId="6217"/>
    <cellStyle name="Comma 4 3 2 6 2 2" xfId="6218"/>
    <cellStyle name="Comma 4 3 2 6 2 2 2" xfId="6219"/>
    <cellStyle name="Comma 4 3 2 6 2 2 2 2" xfId="6220"/>
    <cellStyle name="Comma 4 3 2 6 2 2 2 2 2" xfId="31727"/>
    <cellStyle name="Comma 4 3 2 6 2 2 2 3" xfId="31726"/>
    <cellStyle name="Comma 4 3 2 6 2 2 3" xfId="6221"/>
    <cellStyle name="Comma 4 3 2 6 2 2 3 2" xfId="31728"/>
    <cellStyle name="Comma 4 3 2 6 2 2 4" xfId="31725"/>
    <cellStyle name="Comma 4 3 2 6 2 3" xfId="6222"/>
    <cellStyle name="Comma 4 3 2 6 2 3 2" xfId="6223"/>
    <cellStyle name="Comma 4 3 2 6 2 3 2 2" xfId="31730"/>
    <cellStyle name="Comma 4 3 2 6 2 3 3" xfId="31729"/>
    <cellStyle name="Comma 4 3 2 6 2 4" xfId="6224"/>
    <cellStyle name="Comma 4 3 2 6 2 4 2" xfId="31731"/>
    <cellStyle name="Comma 4 3 2 6 2 5" xfId="31724"/>
    <cellStyle name="Comma 4 3 2 6 3" xfId="6225"/>
    <cellStyle name="Comma 4 3 2 6 3 2" xfId="6226"/>
    <cellStyle name="Comma 4 3 2 6 3 2 2" xfId="6227"/>
    <cellStyle name="Comma 4 3 2 6 3 2 2 2" xfId="31734"/>
    <cellStyle name="Comma 4 3 2 6 3 2 3" xfId="31733"/>
    <cellStyle name="Comma 4 3 2 6 3 3" xfId="6228"/>
    <cellStyle name="Comma 4 3 2 6 3 3 2" xfId="31735"/>
    <cellStyle name="Comma 4 3 2 6 3 4" xfId="31732"/>
    <cellStyle name="Comma 4 3 2 6 4" xfId="6229"/>
    <cellStyle name="Comma 4 3 2 6 4 2" xfId="6230"/>
    <cellStyle name="Comma 4 3 2 6 4 2 2" xfId="31737"/>
    <cellStyle name="Comma 4 3 2 6 4 3" xfId="31736"/>
    <cellStyle name="Comma 4 3 2 6 5" xfId="6231"/>
    <cellStyle name="Comma 4 3 2 6 5 2" xfId="31738"/>
    <cellStyle name="Comma 4 3 2 6 6" xfId="31723"/>
    <cellStyle name="Comma 4 3 2 7" xfId="6232"/>
    <cellStyle name="Comma 4 3 2 7 2" xfId="6233"/>
    <cellStyle name="Comma 4 3 2 7 2 2" xfId="6234"/>
    <cellStyle name="Comma 4 3 2 7 2 2 2" xfId="6235"/>
    <cellStyle name="Comma 4 3 2 7 2 2 2 2" xfId="6236"/>
    <cellStyle name="Comma 4 3 2 7 2 2 2 2 2" xfId="31743"/>
    <cellStyle name="Comma 4 3 2 7 2 2 2 3" xfId="31742"/>
    <cellStyle name="Comma 4 3 2 7 2 2 3" xfId="6237"/>
    <cellStyle name="Comma 4 3 2 7 2 2 3 2" xfId="31744"/>
    <cellStyle name="Comma 4 3 2 7 2 2 4" xfId="31741"/>
    <cellStyle name="Comma 4 3 2 7 2 3" xfId="6238"/>
    <cellStyle name="Comma 4 3 2 7 2 3 2" xfId="6239"/>
    <cellStyle name="Comma 4 3 2 7 2 3 2 2" xfId="31746"/>
    <cellStyle name="Comma 4 3 2 7 2 3 3" xfId="31745"/>
    <cellStyle name="Comma 4 3 2 7 2 4" xfId="6240"/>
    <cellStyle name="Comma 4 3 2 7 2 4 2" xfId="31747"/>
    <cellStyle name="Comma 4 3 2 7 2 5" xfId="31740"/>
    <cellStyle name="Comma 4 3 2 7 3" xfId="6241"/>
    <cellStyle name="Comma 4 3 2 7 3 2" xfId="6242"/>
    <cellStyle name="Comma 4 3 2 7 3 2 2" xfId="6243"/>
    <cellStyle name="Comma 4 3 2 7 3 2 2 2" xfId="31750"/>
    <cellStyle name="Comma 4 3 2 7 3 2 3" xfId="31749"/>
    <cellStyle name="Comma 4 3 2 7 3 3" xfId="6244"/>
    <cellStyle name="Comma 4 3 2 7 3 3 2" xfId="31751"/>
    <cellStyle name="Comma 4 3 2 7 3 4" xfId="31748"/>
    <cellStyle name="Comma 4 3 2 7 4" xfId="6245"/>
    <cellStyle name="Comma 4 3 2 7 4 2" xfId="6246"/>
    <cellStyle name="Comma 4 3 2 7 4 2 2" xfId="31753"/>
    <cellStyle name="Comma 4 3 2 7 4 3" xfId="31752"/>
    <cellStyle name="Comma 4 3 2 7 5" xfId="6247"/>
    <cellStyle name="Comma 4 3 2 7 5 2" xfId="31754"/>
    <cellStyle name="Comma 4 3 2 7 6" xfId="31739"/>
    <cellStyle name="Comma 4 3 2 8" xfId="6248"/>
    <cellStyle name="Comma 4 3 2 8 2" xfId="6249"/>
    <cellStyle name="Comma 4 3 2 8 2 2" xfId="6250"/>
    <cellStyle name="Comma 4 3 2 8 2 2 2" xfId="6251"/>
    <cellStyle name="Comma 4 3 2 8 2 2 2 2" xfId="31758"/>
    <cellStyle name="Comma 4 3 2 8 2 2 3" xfId="31757"/>
    <cellStyle name="Comma 4 3 2 8 2 3" xfId="6252"/>
    <cellStyle name="Comma 4 3 2 8 2 3 2" xfId="31759"/>
    <cellStyle name="Comma 4 3 2 8 2 4" xfId="31756"/>
    <cellStyle name="Comma 4 3 2 8 3" xfId="6253"/>
    <cellStyle name="Comma 4 3 2 8 3 2" xfId="6254"/>
    <cellStyle name="Comma 4 3 2 8 3 2 2" xfId="31761"/>
    <cellStyle name="Comma 4 3 2 8 3 3" xfId="31760"/>
    <cellStyle name="Comma 4 3 2 8 4" xfId="6255"/>
    <cellStyle name="Comma 4 3 2 8 4 2" xfId="31762"/>
    <cellStyle name="Comma 4 3 2 8 5" xfId="31755"/>
    <cellStyle name="Comma 4 3 2 9" xfId="6256"/>
    <cellStyle name="Comma 4 3 2 9 2" xfId="6257"/>
    <cellStyle name="Comma 4 3 2 9 2 2" xfId="6258"/>
    <cellStyle name="Comma 4 3 2 9 2 2 2" xfId="31765"/>
    <cellStyle name="Comma 4 3 2 9 2 3" xfId="31764"/>
    <cellStyle name="Comma 4 3 2 9 3" xfId="6259"/>
    <cellStyle name="Comma 4 3 2 9 3 2" xfId="31766"/>
    <cellStyle name="Comma 4 3 2 9 4" xfId="31763"/>
    <cellStyle name="Comma 4 3 3" xfId="6260"/>
    <cellStyle name="Comma 4 3 3 10" xfId="6261"/>
    <cellStyle name="Comma 4 3 3 10 2" xfId="6262"/>
    <cellStyle name="Comma 4 3 3 10 2 2" xfId="31769"/>
    <cellStyle name="Comma 4 3 3 10 3" xfId="31768"/>
    <cellStyle name="Comma 4 3 3 11" xfId="6263"/>
    <cellStyle name="Comma 4 3 3 11 2" xfId="31770"/>
    <cellStyle name="Comma 4 3 3 12" xfId="28962"/>
    <cellStyle name="Comma 4 3 3 13" xfId="31767"/>
    <cellStyle name="Comma 4 3 3 2" xfId="6264"/>
    <cellStyle name="Comma 4 3 3 2 10" xfId="6265"/>
    <cellStyle name="Comma 4 3 3 2 10 2" xfId="31772"/>
    <cellStyle name="Comma 4 3 3 2 11" xfId="28963"/>
    <cellStyle name="Comma 4 3 3 2 12" xfId="31771"/>
    <cellStyle name="Comma 4 3 3 2 2" xfId="6266"/>
    <cellStyle name="Comma 4 3 3 2 2 2" xfId="6267"/>
    <cellStyle name="Comma 4 3 3 2 2 2 2" xfId="6268"/>
    <cellStyle name="Comma 4 3 3 2 2 2 2 2" xfId="6269"/>
    <cellStyle name="Comma 4 3 3 2 2 2 2 2 2" xfId="6270"/>
    <cellStyle name="Comma 4 3 3 2 2 2 2 2 2 2" xfId="6271"/>
    <cellStyle name="Comma 4 3 3 2 2 2 2 2 2 2 2" xfId="31778"/>
    <cellStyle name="Comma 4 3 3 2 2 2 2 2 2 3" xfId="31777"/>
    <cellStyle name="Comma 4 3 3 2 2 2 2 2 3" xfId="6272"/>
    <cellStyle name="Comma 4 3 3 2 2 2 2 2 3 2" xfId="31779"/>
    <cellStyle name="Comma 4 3 3 2 2 2 2 2 4" xfId="31776"/>
    <cellStyle name="Comma 4 3 3 2 2 2 2 3" xfId="6273"/>
    <cellStyle name="Comma 4 3 3 2 2 2 2 3 2" xfId="6274"/>
    <cellStyle name="Comma 4 3 3 2 2 2 2 3 2 2" xfId="31781"/>
    <cellStyle name="Comma 4 3 3 2 2 2 2 3 3" xfId="31780"/>
    <cellStyle name="Comma 4 3 3 2 2 2 2 4" xfId="6275"/>
    <cellStyle name="Comma 4 3 3 2 2 2 2 4 2" xfId="31782"/>
    <cellStyle name="Comma 4 3 3 2 2 2 2 5" xfId="31775"/>
    <cellStyle name="Comma 4 3 3 2 2 2 3" xfId="6276"/>
    <cellStyle name="Comma 4 3 3 2 2 2 3 2" xfId="6277"/>
    <cellStyle name="Comma 4 3 3 2 2 2 3 2 2" xfId="6278"/>
    <cellStyle name="Comma 4 3 3 2 2 2 3 2 2 2" xfId="31785"/>
    <cellStyle name="Comma 4 3 3 2 2 2 3 2 3" xfId="31784"/>
    <cellStyle name="Comma 4 3 3 2 2 2 3 3" xfId="6279"/>
    <cellStyle name="Comma 4 3 3 2 2 2 3 3 2" xfId="31786"/>
    <cellStyle name="Comma 4 3 3 2 2 2 3 4" xfId="31783"/>
    <cellStyle name="Comma 4 3 3 2 2 2 4" xfId="6280"/>
    <cellStyle name="Comma 4 3 3 2 2 2 4 2" xfId="6281"/>
    <cellStyle name="Comma 4 3 3 2 2 2 4 2 2" xfId="31788"/>
    <cellStyle name="Comma 4 3 3 2 2 2 4 3" xfId="31787"/>
    <cellStyle name="Comma 4 3 3 2 2 2 5" xfId="6282"/>
    <cellStyle name="Comma 4 3 3 2 2 2 5 2" xfId="31789"/>
    <cellStyle name="Comma 4 3 3 2 2 2 6" xfId="31774"/>
    <cellStyle name="Comma 4 3 3 2 2 3" xfId="6283"/>
    <cellStyle name="Comma 4 3 3 2 2 3 2" xfId="6284"/>
    <cellStyle name="Comma 4 3 3 2 2 3 2 2" xfId="6285"/>
    <cellStyle name="Comma 4 3 3 2 2 3 2 2 2" xfId="6286"/>
    <cellStyle name="Comma 4 3 3 2 2 3 2 2 2 2" xfId="6287"/>
    <cellStyle name="Comma 4 3 3 2 2 3 2 2 2 2 2" xfId="31794"/>
    <cellStyle name="Comma 4 3 3 2 2 3 2 2 2 3" xfId="31793"/>
    <cellStyle name="Comma 4 3 3 2 2 3 2 2 3" xfId="6288"/>
    <cellStyle name="Comma 4 3 3 2 2 3 2 2 3 2" xfId="31795"/>
    <cellStyle name="Comma 4 3 3 2 2 3 2 2 4" xfId="31792"/>
    <cellStyle name="Comma 4 3 3 2 2 3 2 3" xfId="6289"/>
    <cellStyle name="Comma 4 3 3 2 2 3 2 3 2" xfId="6290"/>
    <cellStyle name="Comma 4 3 3 2 2 3 2 3 2 2" xfId="31797"/>
    <cellStyle name="Comma 4 3 3 2 2 3 2 3 3" xfId="31796"/>
    <cellStyle name="Comma 4 3 3 2 2 3 2 4" xfId="6291"/>
    <cellStyle name="Comma 4 3 3 2 2 3 2 4 2" xfId="31798"/>
    <cellStyle name="Comma 4 3 3 2 2 3 2 5" xfId="31791"/>
    <cellStyle name="Comma 4 3 3 2 2 3 3" xfId="6292"/>
    <cellStyle name="Comma 4 3 3 2 2 3 3 2" xfId="6293"/>
    <cellStyle name="Comma 4 3 3 2 2 3 3 2 2" xfId="6294"/>
    <cellStyle name="Comma 4 3 3 2 2 3 3 2 2 2" xfId="31801"/>
    <cellStyle name="Comma 4 3 3 2 2 3 3 2 3" xfId="31800"/>
    <cellStyle name="Comma 4 3 3 2 2 3 3 3" xfId="6295"/>
    <cellStyle name="Comma 4 3 3 2 2 3 3 3 2" xfId="31802"/>
    <cellStyle name="Comma 4 3 3 2 2 3 3 4" xfId="31799"/>
    <cellStyle name="Comma 4 3 3 2 2 3 4" xfId="6296"/>
    <cellStyle name="Comma 4 3 3 2 2 3 4 2" xfId="6297"/>
    <cellStyle name="Comma 4 3 3 2 2 3 4 2 2" xfId="31804"/>
    <cellStyle name="Comma 4 3 3 2 2 3 4 3" xfId="31803"/>
    <cellStyle name="Comma 4 3 3 2 2 3 5" xfId="6298"/>
    <cellStyle name="Comma 4 3 3 2 2 3 5 2" xfId="31805"/>
    <cellStyle name="Comma 4 3 3 2 2 3 6" xfId="31790"/>
    <cellStyle name="Comma 4 3 3 2 2 4" xfId="6299"/>
    <cellStyle name="Comma 4 3 3 2 2 4 2" xfId="6300"/>
    <cellStyle name="Comma 4 3 3 2 2 4 2 2" xfId="6301"/>
    <cellStyle name="Comma 4 3 3 2 2 4 2 2 2" xfId="6302"/>
    <cellStyle name="Comma 4 3 3 2 2 4 2 2 2 2" xfId="31809"/>
    <cellStyle name="Comma 4 3 3 2 2 4 2 2 3" xfId="31808"/>
    <cellStyle name="Comma 4 3 3 2 2 4 2 3" xfId="6303"/>
    <cellStyle name="Comma 4 3 3 2 2 4 2 3 2" xfId="31810"/>
    <cellStyle name="Comma 4 3 3 2 2 4 2 4" xfId="31807"/>
    <cellStyle name="Comma 4 3 3 2 2 4 3" xfId="6304"/>
    <cellStyle name="Comma 4 3 3 2 2 4 3 2" xfId="6305"/>
    <cellStyle name="Comma 4 3 3 2 2 4 3 2 2" xfId="31812"/>
    <cellStyle name="Comma 4 3 3 2 2 4 3 3" xfId="31811"/>
    <cellStyle name="Comma 4 3 3 2 2 4 4" xfId="6306"/>
    <cellStyle name="Comma 4 3 3 2 2 4 4 2" xfId="31813"/>
    <cellStyle name="Comma 4 3 3 2 2 4 5" xfId="31806"/>
    <cellStyle name="Comma 4 3 3 2 2 5" xfId="6307"/>
    <cellStyle name="Comma 4 3 3 2 2 5 2" xfId="6308"/>
    <cellStyle name="Comma 4 3 3 2 2 5 2 2" xfId="6309"/>
    <cellStyle name="Comma 4 3 3 2 2 5 2 2 2" xfId="31816"/>
    <cellStyle name="Comma 4 3 3 2 2 5 2 3" xfId="31815"/>
    <cellStyle name="Comma 4 3 3 2 2 5 3" xfId="6310"/>
    <cellStyle name="Comma 4 3 3 2 2 5 3 2" xfId="31817"/>
    <cellStyle name="Comma 4 3 3 2 2 5 4" xfId="31814"/>
    <cellStyle name="Comma 4 3 3 2 2 6" xfId="6311"/>
    <cellStyle name="Comma 4 3 3 2 2 6 2" xfId="6312"/>
    <cellStyle name="Comma 4 3 3 2 2 6 2 2" xfId="31819"/>
    <cellStyle name="Comma 4 3 3 2 2 6 3" xfId="31818"/>
    <cellStyle name="Comma 4 3 3 2 2 7" xfId="6313"/>
    <cellStyle name="Comma 4 3 3 2 2 7 2" xfId="31820"/>
    <cellStyle name="Comma 4 3 3 2 2 8" xfId="28964"/>
    <cellStyle name="Comma 4 3 3 2 2 9" xfId="31773"/>
    <cellStyle name="Comma 4 3 3 2 3" xfId="6314"/>
    <cellStyle name="Comma 4 3 3 2 3 2" xfId="6315"/>
    <cellStyle name="Comma 4 3 3 2 3 2 2" xfId="6316"/>
    <cellStyle name="Comma 4 3 3 2 3 2 2 2" xfId="6317"/>
    <cellStyle name="Comma 4 3 3 2 3 2 2 2 2" xfId="6318"/>
    <cellStyle name="Comma 4 3 3 2 3 2 2 2 2 2" xfId="31825"/>
    <cellStyle name="Comma 4 3 3 2 3 2 2 2 3" xfId="31824"/>
    <cellStyle name="Comma 4 3 3 2 3 2 2 3" xfId="6319"/>
    <cellStyle name="Comma 4 3 3 2 3 2 2 3 2" xfId="31826"/>
    <cellStyle name="Comma 4 3 3 2 3 2 2 4" xfId="31823"/>
    <cellStyle name="Comma 4 3 3 2 3 2 3" xfId="6320"/>
    <cellStyle name="Comma 4 3 3 2 3 2 3 2" xfId="6321"/>
    <cellStyle name="Comma 4 3 3 2 3 2 3 2 2" xfId="31828"/>
    <cellStyle name="Comma 4 3 3 2 3 2 3 3" xfId="31827"/>
    <cellStyle name="Comma 4 3 3 2 3 2 4" xfId="6322"/>
    <cellStyle name="Comma 4 3 3 2 3 2 4 2" xfId="31829"/>
    <cellStyle name="Comma 4 3 3 2 3 2 5" xfId="31822"/>
    <cellStyle name="Comma 4 3 3 2 3 3" xfId="6323"/>
    <cellStyle name="Comma 4 3 3 2 3 3 2" xfId="6324"/>
    <cellStyle name="Comma 4 3 3 2 3 3 2 2" xfId="6325"/>
    <cellStyle name="Comma 4 3 3 2 3 3 2 2 2" xfId="31832"/>
    <cellStyle name="Comma 4 3 3 2 3 3 2 3" xfId="31831"/>
    <cellStyle name="Comma 4 3 3 2 3 3 3" xfId="6326"/>
    <cellStyle name="Comma 4 3 3 2 3 3 3 2" xfId="31833"/>
    <cellStyle name="Comma 4 3 3 2 3 3 4" xfId="31830"/>
    <cellStyle name="Comma 4 3 3 2 3 4" xfId="6327"/>
    <cellStyle name="Comma 4 3 3 2 3 4 2" xfId="6328"/>
    <cellStyle name="Comma 4 3 3 2 3 4 2 2" xfId="31835"/>
    <cellStyle name="Comma 4 3 3 2 3 4 3" xfId="31834"/>
    <cellStyle name="Comma 4 3 3 2 3 5" xfId="6329"/>
    <cellStyle name="Comma 4 3 3 2 3 5 2" xfId="31836"/>
    <cellStyle name="Comma 4 3 3 2 3 6" xfId="31821"/>
    <cellStyle name="Comma 4 3 3 2 4" xfId="6330"/>
    <cellStyle name="Comma 4 3 3 2 4 2" xfId="6331"/>
    <cellStyle name="Comma 4 3 3 2 4 2 2" xfId="6332"/>
    <cellStyle name="Comma 4 3 3 2 4 2 2 2" xfId="6333"/>
    <cellStyle name="Comma 4 3 3 2 4 2 2 2 2" xfId="6334"/>
    <cellStyle name="Comma 4 3 3 2 4 2 2 2 2 2" xfId="31841"/>
    <cellStyle name="Comma 4 3 3 2 4 2 2 2 3" xfId="31840"/>
    <cellStyle name="Comma 4 3 3 2 4 2 2 3" xfId="6335"/>
    <cellStyle name="Comma 4 3 3 2 4 2 2 3 2" xfId="31842"/>
    <cellStyle name="Comma 4 3 3 2 4 2 2 4" xfId="31839"/>
    <cellStyle name="Comma 4 3 3 2 4 2 3" xfId="6336"/>
    <cellStyle name="Comma 4 3 3 2 4 2 3 2" xfId="6337"/>
    <cellStyle name="Comma 4 3 3 2 4 2 3 2 2" xfId="31844"/>
    <cellStyle name="Comma 4 3 3 2 4 2 3 3" xfId="31843"/>
    <cellStyle name="Comma 4 3 3 2 4 2 4" xfId="6338"/>
    <cellStyle name="Comma 4 3 3 2 4 2 4 2" xfId="31845"/>
    <cellStyle name="Comma 4 3 3 2 4 2 5" xfId="31838"/>
    <cellStyle name="Comma 4 3 3 2 4 3" xfId="6339"/>
    <cellStyle name="Comma 4 3 3 2 4 3 2" xfId="6340"/>
    <cellStyle name="Comma 4 3 3 2 4 3 2 2" xfId="6341"/>
    <cellStyle name="Comma 4 3 3 2 4 3 2 2 2" xfId="31848"/>
    <cellStyle name="Comma 4 3 3 2 4 3 2 3" xfId="31847"/>
    <cellStyle name="Comma 4 3 3 2 4 3 3" xfId="6342"/>
    <cellStyle name="Comma 4 3 3 2 4 3 3 2" xfId="31849"/>
    <cellStyle name="Comma 4 3 3 2 4 3 4" xfId="31846"/>
    <cellStyle name="Comma 4 3 3 2 4 4" xfId="6343"/>
    <cellStyle name="Comma 4 3 3 2 4 4 2" xfId="6344"/>
    <cellStyle name="Comma 4 3 3 2 4 4 2 2" xfId="31851"/>
    <cellStyle name="Comma 4 3 3 2 4 4 3" xfId="31850"/>
    <cellStyle name="Comma 4 3 3 2 4 5" xfId="6345"/>
    <cellStyle name="Comma 4 3 3 2 4 5 2" xfId="31852"/>
    <cellStyle name="Comma 4 3 3 2 4 6" xfId="31837"/>
    <cellStyle name="Comma 4 3 3 2 5" xfId="6346"/>
    <cellStyle name="Comma 4 3 3 2 5 2" xfId="6347"/>
    <cellStyle name="Comma 4 3 3 2 5 2 2" xfId="6348"/>
    <cellStyle name="Comma 4 3 3 2 5 2 2 2" xfId="6349"/>
    <cellStyle name="Comma 4 3 3 2 5 2 2 2 2" xfId="6350"/>
    <cellStyle name="Comma 4 3 3 2 5 2 2 2 2 2" xfId="31857"/>
    <cellStyle name="Comma 4 3 3 2 5 2 2 2 3" xfId="31856"/>
    <cellStyle name="Comma 4 3 3 2 5 2 2 3" xfId="6351"/>
    <cellStyle name="Comma 4 3 3 2 5 2 2 3 2" xfId="31858"/>
    <cellStyle name="Comma 4 3 3 2 5 2 2 4" xfId="31855"/>
    <cellStyle name="Comma 4 3 3 2 5 2 3" xfId="6352"/>
    <cellStyle name="Comma 4 3 3 2 5 2 3 2" xfId="6353"/>
    <cellStyle name="Comma 4 3 3 2 5 2 3 2 2" xfId="31860"/>
    <cellStyle name="Comma 4 3 3 2 5 2 3 3" xfId="31859"/>
    <cellStyle name="Comma 4 3 3 2 5 2 4" xfId="6354"/>
    <cellStyle name="Comma 4 3 3 2 5 2 4 2" xfId="31861"/>
    <cellStyle name="Comma 4 3 3 2 5 2 5" xfId="31854"/>
    <cellStyle name="Comma 4 3 3 2 5 3" xfId="6355"/>
    <cellStyle name="Comma 4 3 3 2 5 3 2" xfId="6356"/>
    <cellStyle name="Comma 4 3 3 2 5 3 2 2" xfId="6357"/>
    <cellStyle name="Comma 4 3 3 2 5 3 2 2 2" xfId="31864"/>
    <cellStyle name="Comma 4 3 3 2 5 3 2 3" xfId="31863"/>
    <cellStyle name="Comma 4 3 3 2 5 3 3" xfId="6358"/>
    <cellStyle name="Comma 4 3 3 2 5 3 3 2" xfId="31865"/>
    <cellStyle name="Comma 4 3 3 2 5 3 4" xfId="31862"/>
    <cellStyle name="Comma 4 3 3 2 5 4" xfId="6359"/>
    <cellStyle name="Comma 4 3 3 2 5 4 2" xfId="6360"/>
    <cellStyle name="Comma 4 3 3 2 5 4 2 2" xfId="31867"/>
    <cellStyle name="Comma 4 3 3 2 5 4 3" xfId="31866"/>
    <cellStyle name="Comma 4 3 3 2 5 5" xfId="6361"/>
    <cellStyle name="Comma 4 3 3 2 5 5 2" xfId="31868"/>
    <cellStyle name="Comma 4 3 3 2 5 6" xfId="31853"/>
    <cellStyle name="Comma 4 3 3 2 6" xfId="6362"/>
    <cellStyle name="Comma 4 3 3 2 6 2" xfId="6363"/>
    <cellStyle name="Comma 4 3 3 2 6 2 2" xfId="6364"/>
    <cellStyle name="Comma 4 3 3 2 6 2 2 2" xfId="6365"/>
    <cellStyle name="Comma 4 3 3 2 6 2 2 2 2" xfId="31872"/>
    <cellStyle name="Comma 4 3 3 2 6 2 2 3" xfId="31871"/>
    <cellStyle name="Comma 4 3 3 2 6 2 3" xfId="6366"/>
    <cellStyle name="Comma 4 3 3 2 6 2 3 2" xfId="31873"/>
    <cellStyle name="Comma 4 3 3 2 6 2 4" xfId="31870"/>
    <cellStyle name="Comma 4 3 3 2 6 3" xfId="6367"/>
    <cellStyle name="Comma 4 3 3 2 6 3 2" xfId="6368"/>
    <cellStyle name="Comma 4 3 3 2 6 3 2 2" xfId="31875"/>
    <cellStyle name="Comma 4 3 3 2 6 3 3" xfId="31874"/>
    <cellStyle name="Comma 4 3 3 2 6 4" xfId="6369"/>
    <cellStyle name="Comma 4 3 3 2 6 4 2" xfId="31876"/>
    <cellStyle name="Comma 4 3 3 2 6 5" xfId="31869"/>
    <cellStyle name="Comma 4 3 3 2 7" xfId="6370"/>
    <cellStyle name="Comma 4 3 3 2 7 2" xfId="6371"/>
    <cellStyle name="Comma 4 3 3 2 7 2 2" xfId="6372"/>
    <cellStyle name="Comma 4 3 3 2 7 2 2 2" xfId="31879"/>
    <cellStyle name="Comma 4 3 3 2 7 2 3" xfId="31878"/>
    <cellStyle name="Comma 4 3 3 2 7 3" xfId="6373"/>
    <cellStyle name="Comma 4 3 3 2 7 3 2" xfId="31880"/>
    <cellStyle name="Comma 4 3 3 2 7 4" xfId="31877"/>
    <cellStyle name="Comma 4 3 3 2 8" xfId="6374"/>
    <cellStyle name="Comma 4 3 3 2 8 2" xfId="6375"/>
    <cellStyle name="Comma 4 3 3 2 8 2 2" xfId="31882"/>
    <cellStyle name="Comma 4 3 3 2 8 3" xfId="31881"/>
    <cellStyle name="Comma 4 3 3 2 9" xfId="6376"/>
    <cellStyle name="Comma 4 3 3 2 9 2" xfId="6377"/>
    <cellStyle name="Comma 4 3 3 2 9 2 2" xfId="31884"/>
    <cellStyle name="Comma 4 3 3 2 9 3" xfId="31883"/>
    <cellStyle name="Comma 4 3 3 3" xfId="6378"/>
    <cellStyle name="Comma 4 3 3 3 2" xfId="6379"/>
    <cellStyle name="Comma 4 3 3 3 2 2" xfId="6380"/>
    <cellStyle name="Comma 4 3 3 3 2 2 2" xfId="6381"/>
    <cellStyle name="Comma 4 3 3 3 2 2 2 2" xfId="6382"/>
    <cellStyle name="Comma 4 3 3 3 2 2 2 2 2" xfId="6383"/>
    <cellStyle name="Comma 4 3 3 3 2 2 2 2 2 2" xfId="31890"/>
    <cellStyle name="Comma 4 3 3 3 2 2 2 2 3" xfId="31889"/>
    <cellStyle name="Comma 4 3 3 3 2 2 2 3" xfId="6384"/>
    <cellStyle name="Comma 4 3 3 3 2 2 2 3 2" xfId="31891"/>
    <cellStyle name="Comma 4 3 3 3 2 2 2 4" xfId="31888"/>
    <cellStyle name="Comma 4 3 3 3 2 2 3" xfId="6385"/>
    <cellStyle name="Comma 4 3 3 3 2 2 3 2" xfId="6386"/>
    <cellStyle name="Comma 4 3 3 3 2 2 3 2 2" xfId="31893"/>
    <cellStyle name="Comma 4 3 3 3 2 2 3 3" xfId="31892"/>
    <cellStyle name="Comma 4 3 3 3 2 2 4" xfId="6387"/>
    <cellStyle name="Comma 4 3 3 3 2 2 4 2" xfId="31894"/>
    <cellStyle name="Comma 4 3 3 3 2 2 5" xfId="31887"/>
    <cellStyle name="Comma 4 3 3 3 2 3" xfId="6388"/>
    <cellStyle name="Comma 4 3 3 3 2 3 2" xfId="6389"/>
    <cellStyle name="Comma 4 3 3 3 2 3 2 2" xfId="6390"/>
    <cellStyle name="Comma 4 3 3 3 2 3 2 2 2" xfId="31897"/>
    <cellStyle name="Comma 4 3 3 3 2 3 2 3" xfId="31896"/>
    <cellStyle name="Comma 4 3 3 3 2 3 3" xfId="6391"/>
    <cellStyle name="Comma 4 3 3 3 2 3 3 2" xfId="31898"/>
    <cellStyle name="Comma 4 3 3 3 2 3 4" xfId="31895"/>
    <cellStyle name="Comma 4 3 3 3 2 4" xfId="6392"/>
    <cellStyle name="Comma 4 3 3 3 2 4 2" xfId="6393"/>
    <cellStyle name="Comma 4 3 3 3 2 4 2 2" xfId="31900"/>
    <cellStyle name="Comma 4 3 3 3 2 4 3" xfId="31899"/>
    <cellStyle name="Comma 4 3 3 3 2 5" xfId="6394"/>
    <cellStyle name="Comma 4 3 3 3 2 5 2" xfId="31901"/>
    <cellStyle name="Comma 4 3 3 3 2 6" xfId="31886"/>
    <cellStyle name="Comma 4 3 3 3 3" xfId="6395"/>
    <cellStyle name="Comma 4 3 3 3 3 2" xfId="6396"/>
    <cellStyle name="Comma 4 3 3 3 3 2 2" xfId="6397"/>
    <cellStyle name="Comma 4 3 3 3 3 2 2 2" xfId="6398"/>
    <cellStyle name="Comma 4 3 3 3 3 2 2 2 2" xfId="6399"/>
    <cellStyle name="Comma 4 3 3 3 3 2 2 2 2 2" xfId="31906"/>
    <cellStyle name="Comma 4 3 3 3 3 2 2 2 3" xfId="31905"/>
    <cellStyle name="Comma 4 3 3 3 3 2 2 3" xfId="6400"/>
    <cellStyle name="Comma 4 3 3 3 3 2 2 3 2" xfId="31907"/>
    <cellStyle name="Comma 4 3 3 3 3 2 2 4" xfId="31904"/>
    <cellStyle name="Comma 4 3 3 3 3 2 3" xfId="6401"/>
    <cellStyle name="Comma 4 3 3 3 3 2 3 2" xfId="6402"/>
    <cellStyle name="Comma 4 3 3 3 3 2 3 2 2" xfId="31909"/>
    <cellStyle name="Comma 4 3 3 3 3 2 3 3" xfId="31908"/>
    <cellStyle name="Comma 4 3 3 3 3 2 4" xfId="6403"/>
    <cellStyle name="Comma 4 3 3 3 3 2 4 2" xfId="31910"/>
    <cellStyle name="Comma 4 3 3 3 3 2 5" xfId="31903"/>
    <cellStyle name="Comma 4 3 3 3 3 3" xfId="6404"/>
    <cellStyle name="Comma 4 3 3 3 3 3 2" xfId="6405"/>
    <cellStyle name="Comma 4 3 3 3 3 3 2 2" xfId="6406"/>
    <cellStyle name="Comma 4 3 3 3 3 3 2 2 2" xfId="31913"/>
    <cellStyle name="Comma 4 3 3 3 3 3 2 3" xfId="31912"/>
    <cellStyle name="Comma 4 3 3 3 3 3 3" xfId="6407"/>
    <cellStyle name="Comma 4 3 3 3 3 3 3 2" xfId="31914"/>
    <cellStyle name="Comma 4 3 3 3 3 3 4" xfId="31911"/>
    <cellStyle name="Comma 4 3 3 3 3 4" xfId="6408"/>
    <cellStyle name="Comma 4 3 3 3 3 4 2" xfId="6409"/>
    <cellStyle name="Comma 4 3 3 3 3 4 2 2" xfId="31916"/>
    <cellStyle name="Comma 4 3 3 3 3 4 3" xfId="31915"/>
    <cellStyle name="Comma 4 3 3 3 3 5" xfId="6410"/>
    <cellStyle name="Comma 4 3 3 3 3 5 2" xfId="31917"/>
    <cellStyle name="Comma 4 3 3 3 3 6" xfId="31902"/>
    <cellStyle name="Comma 4 3 3 3 4" xfId="6411"/>
    <cellStyle name="Comma 4 3 3 3 4 2" xfId="6412"/>
    <cellStyle name="Comma 4 3 3 3 4 2 2" xfId="6413"/>
    <cellStyle name="Comma 4 3 3 3 4 2 2 2" xfId="6414"/>
    <cellStyle name="Comma 4 3 3 3 4 2 2 2 2" xfId="31921"/>
    <cellStyle name="Comma 4 3 3 3 4 2 2 3" xfId="31920"/>
    <cellStyle name="Comma 4 3 3 3 4 2 3" xfId="6415"/>
    <cellStyle name="Comma 4 3 3 3 4 2 3 2" xfId="31922"/>
    <cellStyle name="Comma 4 3 3 3 4 2 4" xfId="31919"/>
    <cellStyle name="Comma 4 3 3 3 4 3" xfId="6416"/>
    <cellStyle name="Comma 4 3 3 3 4 3 2" xfId="6417"/>
    <cellStyle name="Comma 4 3 3 3 4 3 2 2" xfId="31924"/>
    <cellStyle name="Comma 4 3 3 3 4 3 3" xfId="31923"/>
    <cellStyle name="Comma 4 3 3 3 4 4" xfId="6418"/>
    <cellStyle name="Comma 4 3 3 3 4 4 2" xfId="31925"/>
    <cellStyle name="Comma 4 3 3 3 4 5" xfId="31918"/>
    <cellStyle name="Comma 4 3 3 3 5" xfId="6419"/>
    <cellStyle name="Comma 4 3 3 3 5 2" xfId="6420"/>
    <cellStyle name="Comma 4 3 3 3 5 2 2" xfId="6421"/>
    <cellStyle name="Comma 4 3 3 3 5 2 2 2" xfId="31928"/>
    <cellStyle name="Comma 4 3 3 3 5 2 3" xfId="31927"/>
    <cellStyle name="Comma 4 3 3 3 5 3" xfId="6422"/>
    <cellStyle name="Comma 4 3 3 3 5 3 2" xfId="31929"/>
    <cellStyle name="Comma 4 3 3 3 5 4" xfId="31926"/>
    <cellStyle name="Comma 4 3 3 3 6" xfId="6423"/>
    <cellStyle name="Comma 4 3 3 3 6 2" xfId="6424"/>
    <cellStyle name="Comma 4 3 3 3 6 2 2" xfId="31931"/>
    <cellStyle name="Comma 4 3 3 3 6 3" xfId="31930"/>
    <cellStyle name="Comma 4 3 3 3 7" xfId="6425"/>
    <cellStyle name="Comma 4 3 3 3 7 2" xfId="31932"/>
    <cellStyle name="Comma 4 3 3 3 8" xfId="28965"/>
    <cellStyle name="Comma 4 3 3 3 9" xfId="31885"/>
    <cellStyle name="Comma 4 3 3 4" xfId="6426"/>
    <cellStyle name="Comma 4 3 3 4 2" xfId="6427"/>
    <cellStyle name="Comma 4 3 3 4 2 2" xfId="6428"/>
    <cellStyle name="Comma 4 3 3 4 2 2 2" xfId="6429"/>
    <cellStyle name="Comma 4 3 3 4 2 2 2 2" xfId="6430"/>
    <cellStyle name="Comma 4 3 3 4 2 2 2 2 2" xfId="31937"/>
    <cellStyle name="Comma 4 3 3 4 2 2 2 3" xfId="31936"/>
    <cellStyle name="Comma 4 3 3 4 2 2 3" xfId="6431"/>
    <cellStyle name="Comma 4 3 3 4 2 2 3 2" xfId="31938"/>
    <cellStyle name="Comma 4 3 3 4 2 2 4" xfId="31935"/>
    <cellStyle name="Comma 4 3 3 4 2 3" xfId="6432"/>
    <cellStyle name="Comma 4 3 3 4 2 3 2" xfId="6433"/>
    <cellStyle name="Comma 4 3 3 4 2 3 2 2" xfId="31940"/>
    <cellStyle name="Comma 4 3 3 4 2 3 3" xfId="31939"/>
    <cellStyle name="Comma 4 3 3 4 2 4" xfId="6434"/>
    <cellStyle name="Comma 4 3 3 4 2 4 2" xfId="31941"/>
    <cellStyle name="Comma 4 3 3 4 2 5" xfId="31934"/>
    <cellStyle name="Comma 4 3 3 4 3" xfId="6435"/>
    <cellStyle name="Comma 4 3 3 4 3 2" xfId="6436"/>
    <cellStyle name="Comma 4 3 3 4 3 2 2" xfId="6437"/>
    <cellStyle name="Comma 4 3 3 4 3 2 2 2" xfId="31944"/>
    <cellStyle name="Comma 4 3 3 4 3 2 3" xfId="31943"/>
    <cellStyle name="Comma 4 3 3 4 3 3" xfId="6438"/>
    <cellStyle name="Comma 4 3 3 4 3 3 2" xfId="31945"/>
    <cellStyle name="Comma 4 3 3 4 3 4" xfId="31942"/>
    <cellStyle name="Comma 4 3 3 4 4" xfId="6439"/>
    <cellStyle name="Comma 4 3 3 4 4 2" xfId="6440"/>
    <cellStyle name="Comma 4 3 3 4 4 2 2" xfId="31947"/>
    <cellStyle name="Comma 4 3 3 4 4 3" xfId="31946"/>
    <cellStyle name="Comma 4 3 3 4 5" xfId="6441"/>
    <cellStyle name="Comma 4 3 3 4 5 2" xfId="31948"/>
    <cellStyle name="Comma 4 3 3 4 6" xfId="31933"/>
    <cellStyle name="Comma 4 3 3 5" xfId="6442"/>
    <cellStyle name="Comma 4 3 3 5 2" xfId="6443"/>
    <cellStyle name="Comma 4 3 3 5 2 2" xfId="6444"/>
    <cellStyle name="Comma 4 3 3 5 2 2 2" xfId="6445"/>
    <cellStyle name="Comma 4 3 3 5 2 2 2 2" xfId="6446"/>
    <cellStyle name="Comma 4 3 3 5 2 2 2 2 2" xfId="31953"/>
    <cellStyle name="Comma 4 3 3 5 2 2 2 3" xfId="31952"/>
    <cellStyle name="Comma 4 3 3 5 2 2 3" xfId="6447"/>
    <cellStyle name="Comma 4 3 3 5 2 2 3 2" xfId="31954"/>
    <cellStyle name="Comma 4 3 3 5 2 2 4" xfId="31951"/>
    <cellStyle name="Comma 4 3 3 5 2 3" xfId="6448"/>
    <cellStyle name="Comma 4 3 3 5 2 3 2" xfId="6449"/>
    <cellStyle name="Comma 4 3 3 5 2 3 2 2" xfId="31956"/>
    <cellStyle name="Comma 4 3 3 5 2 3 3" xfId="31955"/>
    <cellStyle name="Comma 4 3 3 5 2 4" xfId="6450"/>
    <cellStyle name="Comma 4 3 3 5 2 4 2" xfId="31957"/>
    <cellStyle name="Comma 4 3 3 5 2 5" xfId="31950"/>
    <cellStyle name="Comma 4 3 3 5 3" xfId="6451"/>
    <cellStyle name="Comma 4 3 3 5 3 2" xfId="6452"/>
    <cellStyle name="Comma 4 3 3 5 3 2 2" xfId="6453"/>
    <cellStyle name="Comma 4 3 3 5 3 2 2 2" xfId="31960"/>
    <cellStyle name="Comma 4 3 3 5 3 2 3" xfId="31959"/>
    <cellStyle name="Comma 4 3 3 5 3 3" xfId="6454"/>
    <cellStyle name="Comma 4 3 3 5 3 3 2" xfId="31961"/>
    <cellStyle name="Comma 4 3 3 5 3 4" xfId="31958"/>
    <cellStyle name="Comma 4 3 3 5 4" xfId="6455"/>
    <cellStyle name="Comma 4 3 3 5 4 2" xfId="6456"/>
    <cellStyle name="Comma 4 3 3 5 4 2 2" xfId="31963"/>
    <cellStyle name="Comma 4 3 3 5 4 3" xfId="31962"/>
    <cellStyle name="Comma 4 3 3 5 5" xfId="6457"/>
    <cellStyle name="Comma 4 3 3 5 5 2" xfId="31964"/>
    <cellStyle name="Comma 4 3 3 5 6" xfId="31949"/>
    <cellStyle name="Comma 4 3 3 6" xfId="6458"/>
    <cellStyle name="Comma 4 3 3 6 2" xfId="6459"/>
    <cellStyle name="Comma 4 3 3 6 2 2" xfId="6460"/>
    <cellStyle name="Comma 4 3 3 6 2 2 2" xfId="6461"/>
    <cellStyle name="Comma 4 3 3 6 2 2 2 2" xfId="6462"/>
    <cellStyle name="Comma 4 3 3 6 2 2 2 2 2" xfId="31969"/>
    <cellStyle name="Comma 4 3 3 6 2 2 2 3" xfId="31968"/>
    <cellStyle name="Comma 4 3 3 6 2 2 3" xfId="6463"/>
    <cellStyle name="Comma 4 3 3 6 2 2 3 2" xfId="31970"/>
    <cellStyle name="Comma 4 3 3 6 2 2 4" xfId="31967"/>
    <cellStyle name="Comma 4 3 3 6 2 3" xfId="6464"/>
    <cellStyle name="Comma 4 3 3 6 2 3 2" xfId="6465"/>
    <cellStyle name="Comma 4 3 3 6 2 3 2 2" xfId="31972"/>
    <cellStyle name="Comma 4 3 3 6 2 3 3" xfId="31971"/>
    <cellStyle name="Comma 4 3 3 6 2 4" xfId="6466"/>
    <cellStyle name="Comma 4 3 3 6 2 4 2" xfId="31973"/>
    <cellStyle name="Comma 4 3 3 6 2 5" xfId="31966"/>
    <cellStyle name="Comma 4 3 3 6 3" xfId="6467"/>
    <cellStyle name="Comma 4 3 3 6 3 2" xfId="6468"/>
    <cellStyle name="Comma 4 3 3 6 3 2 2" xfId="6469"/>
    <cellStyle name="Comma 4 3 3 6 3 2 2 2" xfId="31976"/>
    <cellStyle name="Comma 4 3 3 6 3 2 3" xfId="31975"/>
    <cellStyle name="Comma 4 3 3 6 3 3" xfId="6470"/>
    <cellStyle name="Comma 4 3 3 6 3 3 2" xfId="31977"/>
    <cellStyle name="Comma 4 3 3 6 3 4" xfId="31974"/>
    <cellStyle name="Comma 4 3 3 6 4" xfId="6471"/>
    <cellStyle name="Comma 4 3 3 6 4 2" xfId="6472"/>
    <cellStyle name="Comma 4 3 3 6 4 2 2" xfId="31979"/>
    <cellStyle name="Comma 4 3 3 6 4 3" xfId="31978"/>
    <cellStyle name="Comma 4 3 3 6 5" xfId="6473"/>
    <cellStyle name="Comma 4 3 3 6 5 2" xfId="31980"/>
    <cellStyle name="Comma 4 3 3 6 6" xfId="31965"/>
    <cellStyle name="Comma 4 3 3 7" xfId="6474"/>
    <cellStyle name="Comma 4 3 3 7 2" xfId="6475"/>
    <cellStyle name="Comma 4 3 3 7 2 2" xfId="6476"/>
    <cellStyle name="Comma 4 3 3 7 2 2 2" xfId="6477"/>
    <cellStyle name="Comma 4 3 3 7 2 2 2 2" xfId="31984"/>
    <cellStyle name="Comma 4 3 3 7 2 2 3" xfId="31983"/>
    <cellStyle name="Comma 4 3 3 7 2 3" xfId="6478"/>
    <cellStyle name="Comma 4 3 3 7 2 3 2" xfId="31985"/>
    <cellStyle name="Comma 4 3 3 7 2 4" xfId="31982"/>
    <cellStyle name="Comma 4 3 3 7 3" xfId="6479"/>
    <cellStyle name="Comma 4 3 3 7 3 2" xfId="6480"/>
    <cellStyle name="Comma 4 3 3 7 3 2 2" xfId="31987"/>
    <cellStyle name="Comma 4 3 3 7 3 3" xfId="31986"/>
    <cellStyle name="Comma 4 3 3 7 4" xfId="6481"/>
    <cellStyle name="Comma 4 3 3 7 4 2" xfId="31988"/>
    <cellStyle name="Comma 4 3 3 7 5" xfId="31981"/>
    <cellStyle name="Comma 4 3 3 8" xfId="6482"/>
    <cellStyle name="Comma 4 3 3 8 2" xfId="6483"/>
    <cellStyle name="Comma 4 3 3 8 2 2" xfId="6484"/>
    <cellStyle name="Comma 4 3 3 8 2 2 2" xfId="31991"/>
    <cellStyle name="Comma 4 3 3 8 2 3" xfId="31990"/>
    <cellStyle name="Comma 4 3 3 8 3" xfId="6485"/>
    <cellStyle name="Comma 4 3 3 8 3 2" xfId="31992"/>
    <cellStyle name="Comma 4 3 3 8 4" xfId="31989"/>
    <cellStyle name="Comma 4 3 3 9" xfId="6486"/>
    <cellStyle name="Comma 4 3 3 9 2" xfId="6487"/>
    <cellStyle name="Comma 4 3 3 9 2 2" xfId="31994"/>
    <cellStyle name="Comma 4 3 3 9 3" xfId="31993"/>
    <cellStyle name="Comma 4 3 4" xfId="6488"/>
    <cellStyle name="Comma 4 3 4 10" xfId="6489"/>
    <cellStyle name="Comma 4 3 4 10 2" xfId="31996"/>
    <cellStyle name="Comma 4 3 4 11" xfId="28966"/>
    <cellStyle name="Comma 4 3 4 12" xfId="31995"/>
    <cellStyle name="Comma 4 3 4 2" xfId="6490"/>
    <cellStyle name="Comma 4 3 4 2 2" xfId="6491"/>
    <cellStyle name="Comma 4 3 4 2 2 2" xfId="6492"/>
    <cellStyle name="Comma 4 3 4 2 2 2 2" xfId="6493"/>
    <cellStyle name="Comma 4 3 4 2 2 2 2 2" xfId="6494"/>
    <cellStyle name="Comma 4 3 4 2 2 2 2 2 2" xfId="6495"/>
    <cellStyle name="Comma 4 3 4 2 2 2 2 2 2 2" xfId="32002"/>
    <cellStyle name="Comma 4 3 4 2 2 2 2 2 3" xfId="32001"/>
    <cellStyle name="Comma 4 3 4 2 2 2 2 3" xfId="6496"/>
    <cellStyle name="Comma 4 3 4 2 2 2 2 3 2" xfId="32003"/>
    <cellStyle name="Comma 4 3 4 2 2 2 2 4" xfId="32000"/>
    <cellStyle name="Comma 4 3 4 2 2 2 3" xfId="6497"/>
    <cellStyle name="Comma 4 3 4 2 2 2 3 2" xfId="6498"/>
    <cellStyle name="Comma 4 3 4 2 2 2 3 2 2" xfId="32005"/>
    <cellStyle name="Comma 4 3 4 2 2 2 3 3" xfId="32004"/>
    <cellStyle name="Comma 4 3 4 2 2 2 4" xfId="6499"/>
    <cellStyle name="Comma 4 3 4 2 2 2 4 2" xfId="32006"/>
    <cellStyle name="Comma 4 3 4 2 2 2 5" xfId="31999"/>
    <cellStyle name="Comma 4 3 4 2 2 3" xfId="6500"/>
    <cellStyle name="Comma 4 3 4 2 2 3 2" xfId="6501"/>
    <cellStyle name="Comma 4 3 4 2 2 3 2 2" xfId="6502"/>
    <cellStyle name="Comma 4 3 4 2 2 3 2 2 2" xfId="32009"/>
    <cellStyle name="Comma 4 3 4 2 2 3 2 3" xfId="32008"/>
    <cellStyle name="Comma 4 3 4 2 2 3 3" xfId="6503"/>
    <cellStyle name="Comma 4 3 4 2 2 3 3 2" xfId="32010"/>
    <cellStyle name="Comma 4 3 4 2 2 3 4" xfId="32007"/>
    <cellStyle name="Comma 4 3 4 2 2 4" xfId="6504"/>
    <cellStyle name="Comma 4 3 4 2 2 4 2" xfId="6505"/>
    <cellStyle name="Comma 4 3 4 2 2 4 2 2" xfId="32012"/>
    <cellStyle name="Comma 4 3 4 2 2 4 3" xfId="32011"/>
    <cellStyle name="Comma 4 3 4 2 2 5" xfId="6506"/>
    <cellStyle name="Comma 4 3 4 2 2 5 2" xfId="32013"/>
    <cellStyle name="Comma 4 3 4 2 2 6" xfId="31998"/>
    <cellStyle name="Comma 4 3 4 2 3" xfId="6507"/>
    <cellStyle name="Comma 4 3 4 2 3 2" xfId="6508"/>
    <cellStyle name="Comma 4 3 4 2 3 2 2" xfId="6509"/>
    <cellStyle name="Comma 4 3 4 2 3 2 2 2" xfId="6510"/>
    <cellStyle name="Comma 4 3 4 2 3 2 2 2 2" xfId="6511"/>
    <cellStyle name="Comma 4 3 4 2 3 2 2 2 2 2" xfId="32018"/>
    <cellStyle name="Comma 4 3 4 2 3 2 2 2 3" xfId="32017"/>
    <cellStyle name="Comma 4 3 4 2 3 2 2 3" xfId="6512"/>
    <cellStyle name="Comma 4 3 4 2 3 2 2 3 2" xfId="32019"/>
    <cellStyle name="Comma 4 3 4 2 3 2 2 4" xfId="32016"/>
    <cellStyle name="Comma 4 3 4 2 3 2 3" xfId="6513"/>
    <cellStyle name="Comma 4 3 4 2 3 2 3 2" xfId="6514"/>
    <cellStyle name="Comma 4 3 4 2 3 2 3 2 2" xfId="32021"/>
    <cellStyle name="Comma 4 3 4 2 3 2 3 3" xfId="32020"/>
    <cellStyle name="Comma 4 3 4 2 3 2 4" xfId="6515"/>
    <cellStyle name="Comma 4 3 4 2 3 2 4 2" xfId="32022"/>
    <cellStyle name="Comma 4 3 4 2 3 2 5" xfId="32015"/>
    <cellStyle name="Comma 4 3 4 2 3 3" xfId="6516"/>
    <cellStyle name="Comma 4 3 4 2 3 3 2" xfId="6517"/>
    <cellStyle name="Comma 4 3 4 2 3 3 2 2" xfId="6518"/>
    <cellStyle name="Comma 4 3 4 2 3 3 2 2 2" xfId="32025"/>
    <cellStyle name="Comma 4 3 4 2 3 3 2 3" xfId="32024"/>
    <cellStyle name="Comma 4 3 4 2 3 3 3" xfId="6519"/>
    <cellStyle name="Comma 4 3 4 2 3 3 3 2" xfId="32026"/>
    <cellStyle name="Comma 4 3 4 2 3 3 4" xfId="32023"/>
    <cellStyle name="Comma 4 3 4 2 3 4" xfId="6520"/>
    <cellStyle name="Comma 4 3 4 2 3 4 2" xfId="6521"/>
    <cellStyle name="Comma 4 3 4 2 3 4 2 2" xfId="32028"/>
    <cellStyle name="Comma 4 3 4 2 3 4 3" xfId="32027"/>
    <cellStyle name="Comma 4 3 4 2 3 5" xfId="6522"/>
    <cellStyle name="Comma 4 3 4 2 3 5 2" xfId="32029"/>
    <cellStyle name="Comma 4 3 4 2 3 6" xfId="32014"/>
    <cellStyle name="Comma 4 3 4 2 4" xfId="6523"/>
    <cellStyle name="Comma 4 3 4 2 4 2" xfId="6524"/>
    <cellStyle name="Comma 4 3 4 2 4 2 2" xfId="6525"/>
    <cellStyle name="Comma 4 3 4 2 4 2 2 2" xfId="6526"/>
    <cellStyle name="Comma 4 3 4 2 4 2 2 2 2" xfId="32033"/>
    <cellStyle name="Comma 4 3 4 2 4 2 2 3" xfId="32032"/>
    <cellStyle name="Comma 4 3 4 2 4 2 3" xfId="6527"/>
    <cellStyle name="Comma 4 3 4 2 4 2 3 2" xfId="32034"/>
    <cellStyle name="Comma 4 3 4 2 4 2 4" xfId="32031"/>
    <cellStyle name="Comma 4 3 4 2 4 3" xfId="6528"/>
    <cellStyle name="Comma 4 3 4 2 4 3 2" xfId="6529"/>
    <cellStyle name="Comma 4 3 4 2 4 3 2 2" xfId="32036"/>
    <cellStyle name="Comma 4 3 4 2 4 3 3" xfId="32035"/>
    <cellStyle name="Comma 4 3 4 2 4 4" xfId="6530"/>
    <cellStyle name="Comma 4 3 4 2 4 4 2" xfId="32037"/>
    <cellStyle name="Comma 4 3 4 2 4 5" xfId="32030"/>
    <cellStyle name="Comma 4 3 4 2 5" xfId="6531"/>
    <cellStyle name="Comma 4 3 4 2 5 2" xfId="6532"/>
    <cellStyle name="Comma 4 3 4 2 5 2 2" xfId="6533"/>
    <cellStyle name="Comma 4 3 4 2 5 2 2 2" xfId="32040"/>
    <cellStyle name="Comma 4 3 4 2 5 2 3" xfId="32039"/>
    <cellStyle name="Comma 4 3 4 2 5 3" xfId="6534"/>
    <cellStyle name="Comma 4 3 4 2 5 3 2" xfId="32041"/>
    <cellStyle name="Comma 4 3 4 2 5 4" xfId="32038"/>
    <cellStyle name="Comma 4 3 4 2 6" xfId="6535"/>
    <cellStyle name="Comma 4 3 4 2 6 2" xfId="6536"/>
    <cellStyle name="Comma 4 3 4 2 6 2 2" xfId="32043"/>
    <cellStyle name="Comma 4 3 4 2 6 3" xfId="32042"/>
    <cellStyle name="Comma 4 3 4 2 7" xfId="6537"/>
    <cellStyle name="Comma 4 3 4 2 7 2" xfId="32044"/>
    <cellStyle name="Comma 4 3 4 2 8" xfId="28967"/>
    <cellStyle name="Comma 4 3 4 2 9" xfId="31997"/>
    <cellStyle name="Comma 4 3 4 3" xfId="6538"/>
    <cellStyle name="Comma 4 3 4 3 2" xfId="6539"/>
    <cellStyle name="Comma 4 3 4 3 2 2" xfId="6540"/>
    <cellStyle name="Comma 4 3 4 3 2 2 2" xfId="6541"/>
    <cellStyle name="Comma 4 3 4 3 2 2 2 2" xfId="6542"/>
    <cellStyle name="Comma 4 3 4 3 2 2 2 2 2" xfId="32049"/>
    <cellStyle name="Comma 4 3 4 3 2 2 2 3" xfId="32048"/>
    <cellStyle name="Comma 4 3 4 3 2 2 3" xfId="6543"/>
    <cellStyle name="Comma 4 3 4 3 2 2 3 2" xfId="32050"/>
    <cellStyle name="Comma 4 3 4 3 2 2 4" xfId="32047"/>
    <cellStyle name="Comma 4 3 4 3 2 3" xfId="6544"/>
    <cellStyle name="Comma 4 3 4 3 2 3 2" xfId="6545"/>
    <cellStyle name="Comma 4 3 4 3 2 3 2 2" xfId="32052"/>
    <cellStyle name="Comma 4 3 4 3 2 3 3" xfId="32051"/>
    <cellStyle name="Comma 4 3 4 3 2 4" xfId="6546"/>
    <cellStyle name="Comma 4 3 4 3 2 4 2" xfId="32053"/>
    <cellStyle name="Comma 4 3 4 3 2 5" xfId="32046"/>
    <cellStyle name="Comma 4 3 4 3 3" xfId="6547"/>
    <cellStyle name="Comma 4 3 4 3 3 2" xfId="6548"/>
    <cellStyle name="Comma 4 3 4 3 3 2 2" xfId="6549"/>
    <cellStyle name="Comma 4 3 4 3 3 2 2 2" xfId="32056"/>
    <cellStyle name="Comma 4 3 4 3 3 2 3" xfId="32055"/>
    <cellStyle name="Comma 4 3 4 3 3 3" xfId="6550"/>
    <cellStyle name="Comma 4 3 4 3 3 3 2" xfId="32057"/>
    <cellStyle name="Comma 4 3 4 3 3 4" xfId="32054"/>
    <cellStyle name="Comma 4 3 4 3 4" xfId="6551"/>
    <cellStyle name="Comma 4 3 4 3 4 2" xfId="6552"/>
    <cellStyle name="Comma 4 3 4 3 4 2 2" xfId="32059"/>
    <cellStyle name="Comma 4 3 4 3 4 3" xfId="32058"/>
    <cellStyle name="Comma 4 3 4 3 5" xfId="6553"/>
    <cellStyle name="Comma 4 3 4 3 5 2" xfId="32060"/>
    <cellStyle name="Comma 4 3 4 3 6" xfId="32045"/>
    <cellStyle name="Comma 4 3 4 4" xfId="6554"/>
    <cellStyle name="Comma 4 3 4 4 2" xfId="6555"/>
    <cellStyle name="Comma 4 3 4 4 2 2" xfId="6556"/>
    <cellStyle name="Comma 4 3 4 4 2 2 2" xfId="6557"/>
    <cellStyle name="Comma 4 3 4 4 2 2 2 2" xfId="6558"/>
    <cellStyle name="Comma 4 3 4 4 2 2 2 2 2" xfId="32065"/>
    <cellStyle name="Comma 4 3 4 4 2 2 2 3" xfId="32064"/>
    <cellStyle name="Comma 4 3 4 4 2 2 3" xfId="6559"/>
    <cellStyle name="Comma 4 3 4 4 2 2 3 2" xfId="32066"/>
    <cellStyle name="Comma 4 3 4 4 2 2 4" xfId="32063"/>
    <cellStyle name="Comma 4 3 4 4 2 3" xfId="6560"/>
    <cellStyle name="Comma 4 3 4 4 2 3 2" xfId="6561"/>
    <cellStyle name="Comma 4 3 4 4 2 3 2 2" xfId="32068"/>
    <cellStyle name="Comma 4 3 4 4 2 3 3" xfId="32067"/>
    <cellStyle name="Comma 4 3 4 4 2 4" xfId="6562"/>
    <cellStyle name="Comma 4 3 4 4 2 4 2" xfId="32069"/>
    <cellStyle name="Comma 4 3 4 4 2 5" xfId="32062"/>
    <cellStyle name="Comma 4 3 4 4 3" xfId="6563"/>
    <cellStyle name="Comma 4 3 4 4 3 2" xfId="6564"/>
    <cellStyle name="Comma 4 3 4 4 3 2 2" xfId="6565"/>
    <cellStyle name="Comma 4 3 4 4 3 2 2 2" xfId="32072"/>
    <cellStyle name="Comma 4 3 4 4 3 2 3" xfId="32071"/>
    <cellStyle name="Comma 4 3 4 4 3 3" xfId="6566"/>
    <cellStyle name="Comma 4 3 4 4 3 3 2" xfId="32073"/>
    <cellStyle name="Comma 4 3 4 4 3 4" xfId="32070"/>
    <cellStyle name="Comma 4 3 4 4 4" xfId="6567"/>
    <cellStyle name="Comma 4 3 4 4 4 2" xfId="6568"/>
    <cellStyle name="Comma 4 3 4 4 4 2 2" xfId="32075"/>
    <cellStyle name="Comma 4 3 4 4 4 3" xfId="32074"/>
    <cellStyle name="Comma 4 3 4 4 5" xfId="6569"/>
    <cellStyle name="Comma 4 3 4 4 5 2" xfId="32076"/>
    <cellStyle name="Comma 4 3 4 4 6" xfId="32061"/>
    <cellStyle name="Comma 4 3 4 5" xfId="6570"/>
    <cellStyle name="Comma 4 3 4 5 2" xfId="6571"/>
    <cellStyle name="Comma 4 3 4 5 2 2" xfId="6572"/>
    <cellStyle name="Comma 4 3 4 5 2 2 2" xfId="6573"/>
    <cellStyle name="Comma 4 3 4 5 2 2 2 2" xfId="6574"/>
    <cellStyle name="Comma 4 3 4 5 2 2 2 2 2" xfId="32081"/>
    <cellStyle name="Comma 4 3 4 5 2 2 2 3" xfId="32080"/>
    <cellStyle name="Comma 4 3 4 5 2 2 3" xfId="6575"/>
    <cellStyle name="Comma 4 3 4 5 2 2 3 2" xfId="32082"/>
    <cellStyle name="Comma 4 3 4 5 2 2 4" xfId="32079"/>
    <cellStyle name="Comma 4 3 4 5 2 3" xfId="6576"/>
    <cellStyle name="Comma 4 3 4 5 2 3 2" xfId="6577"/>
    <cellStyle name="Comma 4 3 4 5 2 3 2 2" xfId="32084"/>
    <cellStyle name="Comma 4 3 4 5 2 3 3" xfId="32083"/>
    <cellStyle name="Comma 4 3 4 5 2 4" xfId="6578"/>
    <cellStyle name="Comma 4 3 4 5 2 4 2" xfId="32085"/>
    <cellStyle name="Comma 4 3 4 5 2 5" xfId="32078"/>
    <cellStyle name="Comma 4 3 4 5 3" xfId="6579"/>
    <cellStyle name="Comma 4 3 4 5 3 2" xfId="6580"/>
    <cellStyle name="Comma 4 3 4 5 3 2 2" xfId="6581"/>
    <cellStyle name="Comma 4 3 4 5 3 2 2 2" xfId="32088"/>
    <cellStyle name="Comma 4 3 4 5 3 2 3" xfId="32087"/>
    <cellStyle name="Comma 4 3 4 5 3 3" xfId="6582"/>
    <cellStyle name="Comma 4 3 4 5 3 3 2" xfId="32089"/>
    <cellStyle name="Comma 4 3 4 5 3 4" xfId="32086"/>
    <cellStyle name="Comma 4 3 4 5 4" xfId="6583"/>
    <cellStyle name="Comma 4 3 4 5 4 2" xfId="6584"/>
    <cellStyle name="Comma 4 3 4 5 4 2 2" xfId="32091"/>
    <cellStyle name="Comma 4 3 4 5 4 3" xfId="32090"/>
    <cellStyle name="Comma 4 3 4 5 5" xfId="6585"/>
    <cellStyle name="Comma 4 3 4 5 5 2" xfId="32092"/>
    <cellStyle name="Comma 4 3 4 5 6" xfId="32077"/>
    <cellStyle name="Comma 4 3 4 6" xfId="6586"/>
    <cellStyle name="Comma 4 3 4 6 2" xfId="6587"/>
    <cellStyle name="Comma 4 3 4 6 2 2" xfId="6588"/>
    <cellStyle name="Comma 4 3 4 6 2 2 2" xfId="6589"/>
    <cellStyle name="Comma 4 3 4 6 2 2 2 2" xfId="32096"/>
    <cellStyle name="Comma 4 3 4 6 2 2 3" xfId="32095"/>
    <cellStyle name="Comma 4 3 4 6 2 3" xfId="6590"/>
    <cellStyle name="Comma 4 3 4 6 2 3 2" xfId="32097"/>
    <cellStyle name="Comma 4 3 4 6 2 4" xfId="32094"/>
    <cellStyle name="Comma 4 3 4 6 3" xfId="6591"/>
    <cellStyle name="Comma 4 3 4 6 3 2" xfId="6592"/>
    <cellStyle name="Comma 4 3 4 6 3 2 2" xfId="32099"/>
    <cellStyle name="Comma 4 3 4 6 3 3" xfId="32098"/>
    <cellStyle name="Comma 4 3 4 6 4" xfId="6593"/>
    <cellStyle name="Comma 4 3 4 6 4 2" xfId="32100"/>
    <cellStyle name="Comma 4 3 4 6 5" xfId="32093"/>
    <cellStyle name="Comma 4 3 4 7" xfId="6594"/>
    <cellStyle name="Comma 4 3 4 7 2" xfId="6595"/>
    <cellStyle name="Comma 4 3 4 7 2 2" xfId="6596"/>
    <cellStyle name="Comma 4 3 4 7 2 2 2" xfId="32103"/>
    <cellStyle name="Comma 4 3 4 7 2 3" xfId="32102"/>
    <cellStyle name="Comma 4 3 4 7 3" xfId="6597"/>
    <cellStyle name="Comma 4 3 4 7 3 2" xfId="32104"/>
    <cellStyle name="Comma 4 3 4 7 4" xfId="32101"/>
    <cellStyle name="Comma 4 3 4 8" xfId="6598"/>
    <cellStyle name="Comma 4 3 4 8 2" xfId="6599"/>
    <cellStyle name="Comma 4 3 4 8 2 2" xfId="32106"/>
    <cellStyle name="Comma 4 3 4 8 3" xfId="32105"/>
    <cellStyle name="Comma 4 3 4 9" xfId="6600"/>
    <cellStyle name="Comma 4 3 4 9 2" xfId="6601"/>
    <cellStyle name="Comma 4 3 4 9 2 2" xfId="32108"/>
    <cellStyle name="Comma 4 3 4 9 3" xfId="32107"/>
    <cellStyle name="Comma 4 3 5" xfId="6602"/>
    <cellStyle name="Comma 4 3 5 10" xfId="6603"/>
    <cellStyle name="Comma 4 3 5 10 2" xfId="32110"/>
    <cellStyle name="Comma 4 3 5 11" xfId="28968"/>
    <cellStyle name="Comma 4 3 5 12" xfId="32109"/>
    <cellStyle name="Comma 4 3 5 2" xfId="6604"/>
    <cellStyle name="Comma 4 3 5 2 2" xfId="6605"/>
    <cellStyle name="Comma 4 3 5 2 2 2" xfId="6606"/>
    <cellStyle name="Comma 4 3 5 2 2 2 2" xfId="6607"/>
    <cellStyle name="Comma 4 3 5 2 2 2 2 2" xfId="6608"/>
    <cellStyle name="Comma 4 3 5 2 2 2 2 2 2" xfId="6609"/>
    <cellStyle name="Comma 4 3 5 2 2 2 2 2 2 2" xfId="32116"/>
    <cellStyle name="Comma 4 3 5 2 2 2 2 2 3" xfId="32115"/>
    <cellStyle name="Comma 4 3 5 2 2 2 2 3" xfId="6610"/>
    <cellStyle name="Comma 4 3 5 2 2 2 2 3 2" xfId="32117"/>
    <cellStyle name="Comma 4 3 5 2 2 2 2 4" xfId="32114"/>
    <cellStyle name="Comma 4 3 5 2 2 2 3" xfId="6611"/>
    <cellStyle name="Comma 4 3 5 2 2 2 3 2" xfId="6612"/>
    <cellStyle name="Comma 4 3 5 2 2 2 3 2 2" xfId="32119"/>
    <cellStyle name="Comma 4 3 5 2 2 2 3 3" xfId="32118"/>
    <cellStyle name="Comma 4 3 5 2 2 2 4" xfId="6613"/>
    <cellStyle name="Comma 4 3 5 2 2 2 4 2" xfId="32120"/>
    <cellStyle name="Comma 4 3 5 2 2 2 5" xfId="32113"/>
    <cellStyle name="Comma 4 3 5 2 2 3" xfId="6614"/>
    <cellStyle name="Comma 4 3 5 2 2 3 2" xfId="6615"/>
    <cellStyle name="Comma 4 3 5 2 2 3 2 2" xfId="6616"/>
    <cellStyle name="Comma 4 3 5 2 2 3 2 2 2" xfId="32123"/>
    <cellStyle name="Comma 4 3 5 2 2 3 2 3" xfId="32122"/>
    <cellStyle name="Comma 4 3 5 2 2 3 3" xfId="6617"/>
    <cellStyle name="Comma 4 3 5 2 2 3 3 2" xfId="32124"/>
    <cellStyle name="Comma 4 3 5 2 2 3 4" xfId="32121"/>
    <cellStyle name="Comma 4 3 5 2 2 4" xfId="6618"/>
    <cellStyle name="Comma 4 3 5 2 2 4 2" xfId="6619"/>
    <cellStyle name="Comma 4 3 5 2 2 4 2 2" xfId="32126"/>
    <cellStyle name="Comma 4 3 5 2 2 4 3" xfId="32125"/>
    <cellStyle name="Comma 4 3 5 2 2 5" xfId="6620"/>
    <cellStyle name="Comma 4 3 5 2 2 5 2" xfId="32127"/>
    <cellStyle name="Comma 4 3 5 2 2 6" xfId="32112"/>
    <cellStyle name="Comma 4 3 5 2 3" xfId="6621"/>
    <cellStyle name="Comma 4 3 5 2 3 2" xfId="6622"/>
    <cellStyle name="Comma 4 3 5 2 3 2 2" xfId="6623"/>
    <cellStyle name="Comma 4 3 5 2 3 2 2 2" xfId="6624"/>
    <cellStyle name="Comma 4 3 5 2 3 2 2 2 2" xfId="6625"/>
    <cellStyle name="Comma 4 3 5 2 3 2 2 2 2 2" xfId="32132"/>
    <cellStyle name="Comma 4 3 5 2 3 2 2 2 3" xfId="32131"/>
    <cellStyle name="Comma 4 3 5 2 3 2 2 3" xfId="6626"/>
    <cellStyle name="Comma 4 3 5 2 3 2 2 3 2" xfId="32133"/>
    <cellStyle name="Comma 4 3 5 2 3 2 2 4" xfId="32130"/>
    <cellStyle name="Comma 4 3 5 2 3 2 3" xfId="6627"/>
    <cellStyle name="Comma 4 3 5 2 3 2 3 2" xfId="6628"/>
    <cellStyle name="Comma 4 3 5 2 3 2 3 2 2" xfId="32135"/>
    <cellStyle name="Comma 4 3 5 2 3 2 3 3" xfId="32134"/>
    <cellStyle name="Comma 4 3 5 2 3 2 4" xfId="6629"/>
    <cellStyle name="Comma 4 3 5 2 3 2 4 2" xfId="32136"/>
    <cellStyle name="Comma 4 3 5 2 3 2 5" xfId="32129"/>
    <cellStyle name="Comma 4 3 5 2 3 3" xfId="6630"/>
    <cellStyle name="Comma 4 3 5 2 3 3 2" xfId="6631"/>
    <cellStyle name="Comma 4 3 5 2 3 3 2 2" xfId="6632"/>
    <cellStyle name="Comma 4 3 5 2 3 3 2 2 2" xfId="32139"/>
    <cellStyle name="Comma 4 3 5 2 3 3 2 3" xfId="32138"/>
    <cellStyle name="Comma 4 3 5 2 3 3 3" xfId="6633"/>
    <cellStyle name="Comma 4 3 5 2 3 3 3 2" xfId="32140"/>
    <cellStyle name="Comma 4 3 5 2 3 3 4" xfId="32137"/>
    <cellStyle name="Comma 4 3 5 2 3 4" xfId="6634"/>
    <cellStyle name="Comma 4 3 5 2 3 4 2" xfId="6635"/>
    <cellStyle name="Comma 4 3 5 2 3 4 2 2" xfId="32142"/>
    <cellStyle name="Comma 4 3 5 2 3 4 3" xfId="32141"/>
    <cellStyle name="Comma 4 3 5 2 3 5" xfId="6636"/>
    <cellStyle name="Comma 4 3 5 2 3 5 2" xfId="32143"/>
    <cellStyle name="Comma 4 3 5 2 3 6" xfId="32128"/>
    <cellStyle name="Comma 4 3 5 2 4" xfId="6637"/>
    <cellStyle name="Comma 4 3 5 2 4 2" xfId="6638"/>
    <cellStyle name="Comma 4 3 5 2 4 2 2" xfId="6639"/>
    <cellStyle name="Comma 4 3 5 2 4 2 2 2" xfId="6640"/>
    <cellStyle name="Comma 4 3 5 2 4 2 2 2 2" xfId="32147"/>
    <cellStyle name="Comma 4 3 5 2 4 2 2 3" xfId="32146"/>
    <cellStyle name="Comma 4 3 5 2 4 2 3" xfId="6641"/>
    <cellStyle name="Comma 4 3 5 2 4 2 3 2" xfId="32148"/>
    <cellStyle name="Comma 4 3 5 2 4 2 4" xfId="32145"/>
    <cellStyle name="Comma 4 3 5 2 4 3" xfId="6642"/>
    <cellStyle name="Comma 4 3 5 2 4 3 2" xfId="6643"/>
    <cellStyle name="Comma 4 3 5 2 4 3 2 2" xfId="32150"/>
    <cellStyle name="Comma 4 3 5 2 4 3 3" xfId="32149"/>
    <cellStyle name="Comma 4 3 5 2 4 4" xfId="6644"/>
    <cellStyle name="Comma 4 3 5 2 4 4 2" xfId="32151"/>
    <cellStyle name="Comma 4 3 5 2 4 5" xfId="32144"/>
    <cellStyle name="Comma 4 3 5 2 5" xfId="6645"/>
    <cellStyle name="Comma 4 3 5 2 5 2" xfId="6646"/>
    <cellStyle name="Comma 4 3 5 2 5 2 2" xfId="6647"/>
    <cellStyle name="Comma 4 3 5 2 5 2 2 2" xfId="32154"/>
    <cellStyle name="Comma 4 3 5 2 5 2 3" xfId="32153"/>
    <cellStyle name="Comma 4 3 5 2 5 3" xfId="6648"/>
    <cellStyle name="Comma 4 3 5 2 5 3 2" xfId="32155"/>
    <cellStyle name="Comma 4 3 5 2 5 4" xfId="32152"/>
    <cellStyle name="Comma 4 3 5 2 6" xfId="6649"/>
    <cellStyle name="Comma 4 3 5 2 6 2" xfId="6650"/>
    <cellStyle name="Comma 4 3 5 2 6 2 2" xfId="32157"/>
    <cellStyle name="Comma 4 3 5 2 6 3" xfId="32156"/>
    <cellStyle name="Comma 4 3 5 2 7" xfId="6651"/>
    <cellStyle name="Comma 4 3 5 2 7 2" xfId="32158"/>
    <cellStyle name="Comma 4 3 5 2 8" xfId="28969"/>
    <cellStyle name="Comma 4 3 5 2 9" xfId="32111"/>
    <cellStyle name="Comma 4 3 5 3" xfId="6652"/>
    <cellStyle name="Comma 4 3 5 3 2" xfId="6653"/>
    <cellStyle name="Comma 4 3 5 3 2 2" xfId="6654"/>
    <cellStyle name="Comma 4 3 5 3 2 2 2" xfId="6655"/>
    <cellStyle name="Comma 4 3 5 3 2 2 2 2" xfId="6656"/>
    <cellStyle name="Comma 4 3 5 3 2 2 2 2 2" xfId="32163"/>
    <cellStyle name="Comma 4 3 5 3 2 2 2 3" xfId="32162"/>
    <cellStyle name="Comma 4 3 5 3 2 2 3" xfId="6657"/>
    <cellStyle name="Comma 4 3 5 3 2 2 3 2" xfId="32164"/>
    <cellStyle name="Comma 4 3 5 3 2 2 4" xfId="32161"/>
    <cellStyle name="Comma 4 3 5 3 2 3" xfId="6658"/>
    <cellStyle name="Comma 4 3 5 3 2 3 2" xfId="6659"/>
    <cellStyle name="Comma 4 3 5 3 2 3 2 2" xfId="32166"/>
    <cellStyle name="Comma 4 3 5 3 2 3 3" xfId="32165"/>
    <cellStyle name="Comma 4 3 5 3 2 4" xfId="6660"/>
    <cellStyle name="Comma 4 3 5 3 2 4 2" xfId="32167"/>
    <cellStyle name="Comma 4 3 5 3 2 5" xfId="32160"/>
    <cellStyle name="Comma 4 3 5 3 3" xfId="6661"/>
    <cellStyle name="Comma 4 3 5 3 3 2" xfId="6662"/>
    <cellStyle name="Comma 4 3 5 3 3 2 2" xfId="6663"/>
    <cellStyle name="Comma 4 3 5 3 3 2 2 2" xfId="32170"/>
    <cellStyle name="Comma 4 3 5 3 3 2 3" xfId="32169"/>
    <cellStyle name="Comma 4 3 5 3 3 3" xfId="6664"/>
    <cellStyle name="Comma 4 3 5 3 3 3 2" xfId="32171"/>
    <cellStyle name="Comma 4 3 5 3 3 4" xfId="32168"/>
    <cellStyle name="Comma 4 3 5 3 4" xfId="6665"/>
    <cellStyle name="Comma 4 3 5 3 4 2" xfId="6666"/>
    <cellStyle name="Comma 4 3 5 3 4 2 2" xfId="32173"/>
    <cellStyle name="Comma 4 3 5 3 4 3" xfId="32172"/>
    <cellStyle name="Comma 4 3 5 3 5" xfId="6667"/>
    <cellStyle name="Comma 4 3 5 3 5 2" xfId="32174"/>
    <cellStyle name="Comma 4 3 5 3 6" xfId="32159"/>
    <cellStyle name="Comma 4 3 5 4" xfId="6668"/>
    <cellStyle name="Comma 4 3 5 4 2" xfId="6669"/>
    <cellStyle name="Comma 4 3 5 4 2 2" xfId="6670"/>
    <cellStyle name="Comma 4 3 5 4 2 2 2" xfId="6671"/>
    <cellStyle name="Comma 4 3 5 4 2 2 2 2" xfId="6672"/>
    <cellStyle name="Comma 4 3 5 4 2 2 2 2 2" xfId="32179"/>
    <cellStyle name="Comma 4 3 5 4 2 2 2 3" xfId="32178"/>
    <cellStyle name="Comma 4 3 5 4 2 2 3" xfId="6673"/>
    <cellStyle name="Comma 4 3 5 4 2 2 3 2" xfId="32180"/>
    <cellStyle name="Comma 4 3 5 4 2 2 4" xfId="32177"/>
    <cellStyle name="Comma 4 3 5 4 2 3" xfId="6674"/>
    <cellStyle name="Comma 4 3 5 4 2 3 2" xfId="6675"/>
    <cellStyle name="Comma 4 3 5 4 2 3 2 2" xfId="32182"/>
    <cellStyle name="Comma 4 3 5 4 2 3 3" xfId="32181"/>
    <cellStyle name="Comma 4 3 5 4 2 4" xfId="6676"/>
    <cellStyle name="Comma 4 3 5 4 2 4 2" xfId="32183"/>
    <cellStyle name="Comma 4 3 5 4 2 5" xfId="32176"/>
    <cellStyle name="Comma 4 3 5 4 3" xfId="6677"/>
    <cellStyle name="Comma 4 3 5 4 3 2" xfId="6678"/>
    <cellStyle name="Comma 4 3 5 4 3 2 2" xfId="6679"/>
    <cellStyle name="Comma 4 3 5 4 3 2 2 2" xfId="32186"/>
    <cellStyle name="Comma 4 3 5 4 3 2 3" xfId="32185"/>
    <cellStyle name="Comma 4 3 5 4 3 3" xfId="6680"/>
    <cellStyle name="Comma 4 3 5 4 3 3 2" xfId="32187"/>
    <cellStyle name="Comma 4 3 5 4 3 4" xfId="32184"/>
    <cellStyle name="Comma 4 3 5 4 4" xfId="6681"/>
    <cellStyle name="Comma 4 3 5 4 4 2" xfId="6682"/>
    <cellStyle name="Comma 4 3 5 4 4 2 2" xfId="32189"/>
    <cellStyle name="Comma 4 3 5 4 4 3" xfId="32188"/>
    <cellStyle name="Comma 4 3 5 4 5" xfId="6683"/>
    <cellStyle name="Comma 4 3 5 4 5 2" xfId="32190"/>
    <cellStyle name="Comma 4 3 5 4 6" xfId="32175"/>
    <cellStyle name="Comma 4 3 5 5" xfId="6684"/>
    <cellStyle name="Comma 4 3 5 5 2" xfId="6685"/>
    <cellStyle name="Comma 4 3 5 5 2 2" xfId="6686"/>
    <cellStyle name="Comma 4 3 5 5 2 2 2" xfId="6687"/>
    <cellStyle name="Comma 4 3 5 5 2 2 2 2" xfId="6688"/>
    <cellStyle name="Comma 4 3 5 5 2 2 2 2 2" xfId="32195"/>
    <cellStyle name="Comma 4 3 5 5 2 2 2 3" xfId="32194"/>
    <cellStyle name="Comma 4 3 5 5 2 2 3" xfId="6689"/>
    <cellStyle name="Comma 4 3 5 5 2 2 3 2" xfId="32196"/>
    <cellStyle name="Comma 4 3 5 5 2 2 4" xfId="32193"/>
    <cellStyle name="Comma 4 3 5 5 2 3" xfId="6690"/>
    <cellStyle name="Comma 4 3 5 5 2 3 2" xfId="6691"/>
    <cellStyle name="Comma 4 3 5 5 2 3 2 2" xfId="32198"/>
    <cellStyle name="Comma 4 3 5 5 2 3 3" xfId="32197"/>
    <cellStyle name="Comma 4 3 5 5 2 4" xfId="6692"/>
    <cellStyle name="Comma 4 3 5 5 2 4 2" xfId="32199"/>
    <cellStyle name="Comma 4 3 5 5 2 5" xfId="32192"/>
    <cellStyle name="Comma 4 3 5 5 3" xfId="6693"/>
    <cellStyle name="Comma 4 3 5 5 3 2" xfId="6694"/>
    <cellStyle name="Comma 4 3 5 5 3 2 2" xfId="6695"/>
    <cellStyle name="Comma 4 3 5 5 3 2 2 2" xfId="32202"/>
    <cellStyle name="Comma 4 3 5 5 3 2 3" xfId="32201"/>
    <cellStyle name="Comma 4 3 5 5 3 3" xfId="6696"/>
    <cellStyle name="Comma 4 3 5 5 3 3 2" xfId="32203"/>
    <cellStyle name="Comma 4 3 5 5 3 4" xfId="32200"/>
    <cellStyle name="Comma 4 3 5 5 4" xfId="6697"/>
    <cellStyle name="Comma 4 3 5 5 4 2" xfId="6698"/>
    <cellStyle name="Comma 4 3 5 5 4 2 2" xfId="32205"/>
    <cellStyle name="Comma 4 3 5 5 4 3" xfId="32204"/>
    <cellStyle name="Comma 4 3 5 5 5" xfId="6699"/>
    <cellStyle name="Comma 4 3 5 5 5 2" xfId="32206"/>
    <cellStyle name="Comma 4 3 5 5 6" xfId="32191"/>
    <cellStyle name="Comma 4 3 5 6" xfId="6700"/>
    <cellStyle name="Comma 4 3 5 6 2" xfId="6701"/>
    <cellStyle name="Comma 4 3 5 6 2 2" xfId="6702"/>
    <cellStyle name="Comma 4 3 5 6 2 2 2" xfId="6703"/>
    <cellStyle name="Comma 4 3 5 6 2 2 2 2" xfId="32210"/>
    <cellStyle name="Comma 4 3 5 6 2 2 3" xfId="32209"/>
    <cellStyle name="Comma 4 3 5 6 2 3" xfId="6704"/>
    <cellStyle name="Comma 4 3 5 6 2 3 2" xfId="32211"/>
    <cellStyle name="Comma 4 3 5 6 2 4" xfId="32208"/>
    <cellStyle name="Comma 4 3 5 6 3" xfId="6705"/>
    <cellStyle name="Comma 4 3 5 6 3 2" xfId="6706"/>
    <cellStyle name="Comma 4 3 5 6 3 2 2" xfId="32213"/>
    <cellStyle name="Comma 4 3 5 6 3 3" xfId="32212"/>
    <cellStyle name="Comma 4 3 5 6 4" xfId="6707"/>
    <cellStyle name="Comma 4 3 5 6 4 2" xfId="32214"/>
    <cellStyle name="Comma 4 3 5 6 5" xfId="32207"/>
    <cellStyle name="Comma 4 3 5 7" xfId="6708"/>
    <cellStyle name="Comma 4 3 5 7 2" xfId="6709"/>
    <cellStyle name="Comma 4 3 5 7 2 2" xfId="6710"/>
    <cellStyle name="Comma 4 3 5 7 2 2 2" xfId="32217"/>
    <cellStyle name="Comma 4 3 5 7 2 3" xfId="32216"/>
    <cellStyle name="Comma 4 3 5 7 3" xfId="6711"/>
    <cellStyle name="Comma 4 3 5 7 3 2" xfId="32218"/>
    <cellStyle name="Comma 4 3 5 7 4" xfId="32215"/>
    <cellStyle name="Comma 4 3 5 8" xfId="6712"/>
    <cellStyle name="Comma 4 3 5 8 2" xfId="6713"/>
    <cellStyle name="Comma 4 3 5 8 2 2" xfId="32220"/>
    <cellStyle name="Comma 4 3 5 8 3" xfId="32219"/>
    <cellStyle name="Comma 4 3 5 9" xfId="6714"/>
    <cellStyle name="Comma 4 3 5 9 2" xfId="6715"/>
    <cellStyle name="Comma 4 3 5 9 2 2" xfId="32222"/>
    <cellStyle name="Comma 4 3 5 9 3" xfId="32221"/>
    <cellStyle name="Comma 4 3 6" xfId="6716"/>
    <cellStyle name="Comma 4 3 6 2" xfId="6717"/>
    <cellStyle name="Comma 4 3 6 2 2" xfId="6718"/>
    <cellStyle name="Comma 4 3 6 2 2 2" xfId="6719"/>
    <cellStyle name="Comma 4 3 6 2 2 2 2" xfId="6720"/>
    <cellStyle name="Comma 4 3 6 2 2 2 2 2" xfId="6721"/>
    <cellStyle name="Comma 4 3 6 2 2 2 2 2 2" xfId="32228"/>
    <cellStyle name="Comma 4 3 6 2 2 2 2 3" xfId="32227"/>
    <cellStyle name="Comma 4 3 6 2 2 2 3" xfId="6722"/>
    <cellStyle name="Comma 4 3 6 2 2 2 3 2" xfId="32229"/>
    <cellStyle name="Comma 4 3 6 2 2 2 4" xfId="32226"/>
    <cellStyle name="Comma 4 3 6 2 2 3" xfId="6723"/>
    <cellStyle name="Comma 4 3 6 2 2 3 2" xfId="6724"/>
    <cellStyle name="Comma 4 3 6 2 2 3 2 2" xfId="32231"/>
    <cellStyle name="Comma 4 3 6 2 2 3 3" xfId="32230"/>
    <cellStyle name="Comma 4 3 6 2 2 4" xfId="6725"/>
    <cellStyle name="Comma 4 3 6 2 2 4 2" xfId="32232"/>
    <cellStyle name="Comma 4 3 6 2 2 5" xfId="32225"/>
    <cellStyle name="Comma 4 3 6 2 3" xfId="6726"/>
    <cellStyle name="Comma 4 3 6 2 3 2" xfId="6727"/>
    <cellStyle name="Comma 4 3 6 2 3 2 2" xfId="6728"/>
    <cellStyle name="Comma 4 3 6 2 3 2 2 2" xfId="32235"/>
    <cellStyle name="Comma 4 3 6 2 3 2 3" xfId="32234"/>
    <cellStyle name="Comma 4 3 6 2 3 3" xfId="6729"/>
    <cellStyle name="Comma 4 3 6 2 3 3 2" xfId="32236"/>
    <cellStyle name="Comma 4 3 6 2 3 4" xfId="32233"/>
    <cellStyle name="Comma 4 3 6 2 4" xfId="6730"/>
    <cellStyle name="Comma 4 3 6 2 4 2" xfId="6731"/>
    <cellStyle name="Comma 4 3 6 2 4 2 2" xfId="32238"/>
    <cellStyle name="Comma 4 3 6 2 4 3" xfId="32237"/>
    <cellStyle name="Comma 4 3 6 2 5" xfId="6732"/>
    <cellStyle name="Comma 4 3 6 2 5 2" xfId="32239"/>
    <cellStyle name="Comma 4 3 6 2 6" xfId="32224"/>
    <cellStyle name="Comma 4 3 6 3" xfId="6733"/>
    <cellStyle name="Comma 4 3 6 3 2" xfId="6734"/>
    <cellStyle name="Comma 4 3 6 3 2 2" xfId="6735"/>
    <cellStyle name="Comma 4 3 6 3 2 2 2" xfId="6736"/>
    <cellStyle name="Comma 4 3 6 3 2 2 2 2" xfId="6737"/>
    <cellStyle name="Comma 4 3 6 3 2 2 2 2 2" xfId="32244"/>
    <cellStyle name="Comma 4 3 6 3 2 2 2 3" xfId="32243"/>
    <cellStyle name="Comma 4 3 6 3 2 2 3" xfId="6738"/>
    <cellStyle name="Comma 4 3 6 3 2 2 3 2" xfId="32245"/>
    <cellStyle name="Comma 4 3 6 3 2 2 4" xfId="32242"/>
    <cellStyle name="Comma 4 3 6 3 2 3" xfId="6739"/>
    <cellStyle name="Comma 4 3 6 3 2 3 2" xfId="6740"/>
    <cellStyle name="Comma 4 3 6 3 2 3 2 2" xfId="32247"/>
    <cellStyle name="Comma 4 3 6 3 2 3 3" xfId="32246"/>
    <cellStyle name="Comma 4 3 6 3 2 4" xfId="6741"/>
    <cellStyle name="Comma 4 3 6 3 2 4 2" xfId="32248"/>
    <cellStyle name="Comma 4 3 6 3 2 5" xfId="32241"/>
    <cellStyle name="Comma 4 3 6 3 3" xfId="6742"/>
    <cellStyle name="Comma 4 3 6 3 3 2" xfId="6743"/>
    <cellStyle name="Comma 4 3 6 3 3 2 2" xfId="6744"/>
    <cellStyle name="Comma 4 3 6 3 3 2 2 2" xfId="32251"/>
    <cellStyle name="Comma 4 3 6 3 3 2 3" xfId="32250"/>
    <cellStyle name="Comma 4 3 6 3 3 3" xfId="6745"/>
    <cellStyle name="Comma 4 3 6 3 3 3 2" xfId="32252"/>
    <cellStyle name="Comma 4 3 6 3 3 4" xfId="32249"/>
    <cellStyle name="Comma 4 3 6 3 4" xfId="6746"/>
    <cellStyle name="Comma 4 3 6 3 4 2" xfId="6747"/>
    <cellStyle name="Comma 4 3 6 3 4 2 2" xfId="32254"/>
    <cellStyle name="Comma 4 3 6 3 4 3" xfId="32253"/>
    <cellStyle name="Comma 4 3 6 3 5" xfId="6748"/>
    <cellStyle name="Comma 4 3 6 3 5 2" xfId="32255"/>
    <cellStyle name="Comma 4 3 6 3 6" xfId="32240"/>
    <cellStyle name="Comma 4 3 6 4" xfId="6749"/>
    <cellStyle name="Comma 4 3 6 4 2" xfId="6750"/>
    <cellStyle name="Comma 4 3 6 4 2 2" xfId="6751"/>
    <cellStyle name="Comma 4 3 6 4 2 2 2" xfId="6752"/>
    <cellStyle name="Comma 4 3 6 4 2 2 2 2" xfId="32259"/>
    <cellStyle name="Comma 4 3 6 4 2 2 3" xfId="32258"/>
    <cellStyle name="Comma 4 3 6 4 2 3" xfId="6753"/>
    <cellStyle name="Comma 4 3 6 4 2 3 2" xfId="32260"/>
    <cellStyle name="Comma 4 3 6 4 2 4" xfId="32257"/>
    <cellStyle name="Comma 4 3 6 4 3" xfId="6754"/>
    <cellStyle name="Comma 4 3 6 4 3 2" xfId="6755"/>
    <cellStyle name="Comma 4 3 6 4 3 2 2" xfId="32262"/>
    <cellStyle name="Comma 4 3 6 4 3 3" xfId="32261"/>
    <cellStyle name="Comma 4 3 6 4 4" xfId="6756"/>
    <cellStyle name="Comma 4 3 6 4 4 2" xfId="32263"/>
    <cellStyle name="Comma 4 3 6 4 5" xfId="32256"/>
    <cellStyle name="Comma 4 3 6 5" xfId="6757"/>
    <cellStyle name="Comma 4 3 6 5 2" xfId="6758"/>
    <cellStyle name="Comma 4 3 6 5 2 2" xfId="6759"/>
    <cellStyle name="Comma 4 3 6 5 2 2 2" xfId="32266"/>
    <cellStyle name="Comma 4 3 6 5 2 3" xfId="32265"/>
    <cellStyle name="Comma 4 3 6 5 3" xfId="6760"/>
    <cellStyle name="Comma 4 3 6 5 3 2" xfId="32267"/>
    <cellStyle name="Comma 4 3 6 5 4" xfId="32264"/>
    <cellStyle name="Comma 4 3 6 6" xfId="6761"/>
    <cellStyle name="Comma 4 3 6 6 2" xfId="6762"/>
    <cellStyle name="Comma 4 3 6 6 2 2" xfId="32269"/>
    <cellStyle name="Comma 4 3 6 6 3" xfId="32268"/>
    <cellStyle name="Comma 4 3 6 7" xfId="6763"/>
    <cellStyle name="Comma 4 3 6 7 2" xfId="32270"/>
    <cellStyle name="Comma 4 3 6 8" xfId="28970"/>
    <cellStyle name="Comma 4 3 6 9" xfId="32223"/>
    <cellStyle name="Comma 4 3 7" xfId="6764"/>
    <cellStyle name="Comma 4 3 7 2" xfId="6765"/>
    <cellStyle name="Comma 4 3 7 2 2" xfId="6766"/>
    <cellStyle name="Comma 4 3 7 2 2 2" xfId="6767"/>
    <cellStyle name="Comma 4 3 7 2 2 2 2" xfId="6768"/>
    <cellStyle name="Comma 4 3 7 2 2 2 2 2" xfId="32275"/>
    <cellStyle name="Comma 4 3 7 2 2 2 3" xfId="32274"/>
    <cellStyle name="Comma 4 3 7 2 2 3" xfId="6769"/>
    <cellStyle name="Comma 4 3 7 2 2 3 2" xfId="32276"/>
    <cellStyle name="Comma 4 3 7 2 2 4" xfId="32273"/>
    <cellStyle name="Comma 4 3 7 2 3" xfId="6770"/>
    <cellStyle name="Comma 4 3 7 2 3 2" xfId="6771"/>
    <cellStyle name="Comma 4 3 7 2 3 2 2" xfId="32278"/>
    <cellStyle name="Comma 4 3 7 2 3 3" xfId="32277"/>
    <cellStyle name="Comma 4 3 7 2 4" xfId="6772"/>
    <cellStyle name="Comma 4 3 7 2 4 2" xfId="32279"/>
    <cellStyle name="Comma 4 3 7 2 5" xfId="32272"/>
    <cellStyle name="Comma 4 3 7 3" xfId="6773"/>
    <cellStyle name="Comma 4 3 7 3 2" xfId="6774"/>
    <cellStyle name="Comma 4 3 7 3 2 2" xfId="6775"/>
    <cellStyle name="Comma 4 3 7 3 2 2 2" xfId="32282"/>
    <cellStyle name="Comma 4 3 7 3 2 3" xfId="32281"/>
    <cellStyle name="Comma 4 3 7 3 3" xfId="6776"/>
    <cellStyle name="Comma 4 3 7 3 3 2" xfId="32283"/>
    <cellStyle name="Comma 4 3 7 3 4" xfId="32280"/>
    <cellStyle name="Comma 4 3 7 4" xfId="6777"/>
    <cellStyle name="Comma 4 3 7 4 2" xfId="6778"/>
    <cellStyle name="Comma 4 3 7 4 2 2" xfId="32285"/>
    <cellStyle name="Comma 4 3 7 4 3" xfId="32284"/>
    <cellStyle name="Comma 4 3 7 5" xfId="6779"/>
    <cellStyle name="Comma 4 3 7 5 2" xfId="32286"/>
    <cellStyle name="Comma 4 3 7 6" xfId="32271"/>
    <cellStyle name="Comma 4 3 8" xfId="6780"/>
    <cellStyle name="Comma 4 3 8 2" xfId="6781"/>
    <cellStyle name="Comma 4 3 8 2 2" xfId="6782"/>
    <cellStyle name="Comma 4 3 8 2 2 2" xfId="6783"/>
    <cellStyle name="Comma 4 3 8 2 2 2 2" xfId="6784"/>
    <cellStyle name="Comma 4 3 8 2 2 2 2 2" xfId="32291"/>
    <cellStyle name="Comma 4 3 8 2 2 2 3" xfId="32290"/>
    <cellStyle name="Comma 4 3 8 2 2 3" xfId="6785"/>
    <cellStyle name="Comma 4 3 8 2 2 3 2" xfId="32292"/>
    <cellStyle name="Comma 4 3 8 2 2 4" xfId="32289"/>
    <cellStyle name="Comma 4 3 8 2 3" xfId="6786"/>
    <cellStyle name="Comma 4 3 8 2 3 2" xfId="6787"/>
    <cellStyle name="Comma 4 3 8 2 3 2 2" xfId="32294"/>
    <cellStyle name="Comma 4 3 8 2 3 3" xfId="32293"/>
    <cellStyle name="Comma 4 3 8 2 4" xfId="6788"/>
    <cellStyle name="Comma 4 3 8 2 4 2" xfId="32295"/>
    <cellStyle name="Comma 4 3 8 2 5" xfId="32288"/>
    <cellStyle name="Comma 4 3 8 3" xfId="6789"/>
    <cellStyle name="Comma 4 3 8 3 2" xfId="6790"/>
    <cellStyle name="Comma 4 3 8 3 2 2" xfId="6791"/>
    <cellStyle name="Comma 4 3 8 3 2 2 2" xfId="32298"/>
    <cellStyle name="Comma 4 3 8 3 2 3" xfId="32297"/>
    <cellStyle name="Comma 4 3 8 3 3" xfId="6792"/>
    <cellStyle name="Comma 4 3 8 3 3 2" xfId="32299"/>
    <cellStyle name="Comma 4 3 8 3 4" xfId="32296"/>
    <cellStyle name="Comma 4 3 8 4" xfId="6793"/>
    <cellStyle name="Comma 4 3 8 4 2" xfId="6794"/>
    <cellStyle name="Comma 4 3 8 4 2 2" xfId="32301"/>
    <cellStyle name="Comma 4 3 8 4 3" xfId="32300"/>
    <cellStyle name="Comma 4 3 8 5" xfId="6795"/>
    <cellStyle name="Comma 4 3 8 5 2" xfId="32302"/>
    <cellStyle name="Comma 4 3 8 6" xfId="32287"/>
    <cellStyle name="Comma 4 3 9" xfId="6796"/>
    <cellStyle name="Comma 4 3 9 2" xfId="6797"/>
    <cellStyle name="Comma 4 3 9 2 2" xfId="6798"/>
    <cellStyle name="Comma 4 3 9 2 2 2" xfId="6799"/>
    <cellStyle name="Comma 4 3 9 2 2 2 2" xfId="6800"/>
    <cellStyle name="Comma 4 3 9 2 2 2 2 2" xfId="32307"/>
    <cellStyle name="Comma 4 3 9 2 2 2 3" xfId="32306"/>
    <cellStyle name="Comma 4 3 9 2 2 3" xfId="6801"/>
    <cellStyle name="Comma 4 3 9 2 2 3 2" xfId="32308"/>
    <cellStyle name="Comma 4 3 9 2 2 4" xfId="32305"/>
    <cellStyle name="Comma 4 3 9 2 3" xfId="6802"/>
    <cellStyle name="Comma 4 3 9 2 3 2" xfId="6803"/>
    <cellStyle name="Comma 4 3 9 2 3 2 2" xfId="32310"/>
    <cellStyle name="Comma 4 3 9 2 3 3" xfId="32309"/>
    <cellStyle name="Comma 4 3 9 2 4" xfId="6804"/>
    <cellStyle name="Comma 4 3 9 2 4 2" xfId="32311"/>
    <cellStyle name="Comma 4 3 9 2 5" xfId="32304"/>
    <cellStyle name="Comma 4 3 9 3" xfId="6805"/>
    <cellStyle name="Comma 4 3 9 3 2" xfId="6806"/>
    <cellStyle name="Comma 4 3 9 3 2 2" xfId="6807"/>
    <cellStyle name="Comma 4 3 9 3 2 2 2" xfId="32314"/>
    <cellStyle name="Comma 4 3 9 3 2 3" xfId="32313"/>
    <cellStyle name="Comma 4 3 9 3 3" xfId="6808"/>
    <cellStyle name="Comma 4 3 9 3 3 2" xfId="32315"/>
    <cellStyle name="Comma 4 3 9 3 4" xfId="32312"/>
    <cellStyle name="Comma 4 3 9 4" xfId="6809"/>
    <cellStyle name="Comma 4 3 9 4 2" xfId="6810"/>
    <cellStyle name="Comma 4 3 9 4 2 2" xfId="32317"/>
    <cellStyle name="Comma 4 3 9 4 3" xfId="32316"/>
    <cellStyle name="Comma 4 3 9 5" xfId="6811"/>
    <cellStyle name="Comma 4 3 9 5 2" xfId="32318"/>
    <cellStyle name="Comma 4 3 9 6" xfId="32303"/>
    <cellStyle name="Comma 4 4" xfId="6812"/>
    <cellStyle name="Comma 4 4 10" xfId="6813"/>
    <cellStyle name="Comma 4 4 10 2" xfId="6814"/>
    <cellStyle name="Comma 4 4 10 2 2" xfId="32321"/>
    <cellStyle name="Comma 4 4 10 3" xfId="32320"/>
    <cellStyle name="Comma 4 4 11" xfId="6815"/>
    <cellStyle name="Comma 4 4 11 2" xfId="6816"/>
    <cellStyle name="Comma 4 4 11 2 2" xfId="32323"/>
    <cellStyle name="Comma 4 4 11 3" xfId="32322"/>
    <cellStyle name="Comma 4 4 12" xfId="6817"/>
    <cellStyle name="Comma 4 4 12 2" xfId="32324"/>
    <cellStyle name="Comma 4 4 13" xfId="28971"/>
    <cellStyle name="Comma 4 4 14" xfId="32319"/>
    <cellStyle name="Comma 4 4 2" xfId="6818"/>
    <cellStyle name="Comma 4 4 2 10" xfId="6819"/>
    <cellStyle name="Comma 4 4 2 10 2" xfId="32326"/>
    <cellStyle name="Comma 4 4 2 11" xfId="28972"/>
    <cellStyle name="Comma 4 4 2 12" xfId="32325"/>
    <cellStyle name="Comma 4 4 2 2" xfId="6820"/>
    <cellStyle name="Comma 4 4 2 2 2" xfId="6821"/>
    <cellStyle name="Comma 4 4 2 2 2 2" xfId="6822"/>
    <cellStyle name="Comma 4 4 2 2 2 2 2" xfId="6823"/>
    <cellStyle name="Comma 4 4 2 2 2 2 2 2" xfId="6824"/>
    <cellStyle name="Comma 4 4 2 2 2 2 2 2 2" xfId="6825"/>
    <cellStyle name="Comma 4 4 2 2 2 2 2 2 2 2" xfId="32332"/>
    <cellStyle name="Comma 4 4 2 2 2 2 2 2 3" xfId="32331"/>
    <cellStyle name="Comma 4 4 2 2 2 2 2 3" xfId="6826"/>
    <cellStyle name="Comma 4 4 2 2 2 2 2 3 2" xfId="32333"/>
    <cellStyle name="Comma 4 4 2 2 2 2 2 4" xfId="32330"/>
    <cellStyle name="Comma 4 4 2 2 2 2 3" xfId="6827"/>
    <cellStyle name="Comma 4 4 2 2 2 2 3 2" xfId="6828"/>
    <cellStyle name="Comma 4 4 2 2 2 2 3 2 2" xfId="32335"/>
    <cellStyle name="Comma 4 4 2 2 2 2 3 3" xfId="32334"/>
    <cellStyle name="Comma 4 4 2 2 2 2 4" xfId="6829"/>
    <cellStyle name="Comma 4 4 2 2 2 2 4 2" xfId="32336"/>
    <cellStyle name="Comma 4 4 2 2 2 2 5" xfId="32329"/>
    <cellStyle name="Comma 4 4 2 2 2 3" xfId="6830"/>
    <cellStyle name="Comma 4 4 2 2 2 3 2" xfId="6831"/>
    <cellStyle name="Comma 4 4 2 2 2 3 2 2" xfId="6832"/>
    <cellStyle name="Comma 4 4 2 2 2 3 2 2 2" xfId="32339"/>
    <cellStyle name="Comma 4 4 2 2 2 3 2 3" xfId="32338"/>
    <cellStyle name="Comma 4 4 2 2 2 3 3" xfId="6833"/>
    <cellStyle name="Comma 4 4 2 2 2 3 3 2" xfId="32340"/>
    <cellStyle name="Comma 4 4 2 2 2 3 4" xfId="32337"/>
    <cellStyle name="Comma 4 4 2 2 2 4" xfId="6834"/>
    <cellStyle name="Comma 4 4 2 2 2 4 2" xfId="6835"/>
    <cellStyle name="Comma 4 4 2 2 2 4 2 2" xfId="32342"/>
    <cellStyle name="Comma 4 4 2 2 2 4 3" xfId="32341"/>
    <cellStyle name="Comma 4 4 2 2 2 5" xfId="6836"/>
    <cellStyle name="Comma 4 4 2 2 2 5 2" xfId="32343"/>
    <cellStyle name="Comma 4 4 2 2 2 6" xfId="32328"/>
    <cellStyle name="Comma 4 4 2 2 3" xfId="6837"/>
    <cellStyle name="Comma 4 4 2 2 3 2" xfId="6838"/>
    <cellStyle name="Comma 4 4 2 2 3 2 2" xfId="6839"/>
    <cellStyle name="Comma 4 4 2 2 3 2 2 2" xfId="6840"/>
    <cellStyle name="Comma 4 4 2 2 3 2 2 2 2" xfId="6841"/>
    <cellStyle name="Comma 4 4 2 2 3 2 2 2 2 2" xfId="32348"/>
    <cellStyle name="Comma 4 4 2 2 3 2 2 2 3" xfId="32347"/>
    <cellStyle name="Comma 4 4 2 2 3 2 2 3" xfId="6842"/>
    <cellStyle name="Comma 4 4 2 2 3 2 2 3 2" xfId="32349"/>
    <cellStyle name="Comma 4 4 2 2 3 2 2 4" xfId="32346"/>
    <cellStyle name="Comma 4 4 2 2 3 2 3" xfId="6843"/>
    <cellStyle name="Comma 4 4 2 2 3 2 3 2" xfId="6844"/>
    <cellStyle name="Comma 4 4 2 2 3 2 3 2 2" xfId="32351"/>
    <cellStyle name="Comma 4 4 2 2 3 2 3 3" xfId="32350"/>
    <cellStyle name="Comma 4 4 2 2 3 2 4" xfId="6845"/>
    <cellStyle name="Comma 4 4 2 2 3 2 4 2" xfId="32352"/>
    <cellStyle name="Comma 4 4 2 2 3 2 5" xfId="32345"/>
    <cellStyle name="Comma 4 4 2 2 3 3" xfId="6846"/>
    <cellStyle name="Comma 4 4 2 2 3 3 2" xfId="6847"/>
    <cellStyle name="Comma 4 4 2 2 3 3 2 2" xfId="6848"/>
    <cellStyle name="Comma 4 4 2 2 3 3 2 2 2" xfId="32355"/>
    <cellStyle name="Comma 4 4 2 2 3 3 2 3" xfId="32354"/>
    <cellStyle name="Comma 4 4 2 2 3 3 3" xfId="6849"/>
    <cellStyle name="Comma 4 4 2 2 3 3 3 2" xfId="32356"/>
    <cellStyle name="Comma 4 4 2 2 3 3 4" xfId="32353"/>
    <cellStyle name="Comma 4 4 2 2 3 4" xfId="6850"/>
    <cellStyle name="Comma 4 4 2 2 3 4 2" xfId="6851"/>
    <cellStyle name="Comma 4 4 2 2 3 4 2 2" xfId="32358"/>
    <cellStyle name="Comma 4 4 2 2 3 4 3" xfId="32357"/>
    <cellStyle name="Comma 4 4 2 2 3 5" xfId="6852"/>
    <cellStyle name="Comma 4 4 2 2 3 5 2" xfId="32359"/>
    <cellStyle name="Comma 4 4 2 2 3 6" xfId="32344"/>
    <cellStyle name="Comma 4 4 2 2 4" xfId="6853"/>
    <cellStyle name="Comma 4 4 2 2 4 2" xfId="6854"/>
    <cellStyle name="Comma 4 4 2 2 4 2 2" xfId="6855"/>
    <cellStyle name="Comma 4 4 2 2 4 2 2 2" xfId="6856"/>
    <cellStyle name="Comma 4 4 2 2 4 2 2 2 2" xfId="32363"/>
    <cellStyle name="Comma 4 4 2 2 4 2 2 3" xfId="32362"/>
    <cellStyle name="Comma 4 4 2 2 4 2 3" xfId="6857"/>
    <cellStyle name="Comma 4 4 2 2 4 2 3 2" xfId="32364"/>
    <cellStyle name="Comma 4 4 2 2 4 2 4" xfId="32361"/>
    <cellStyle name="Comma 4 4 2 2 4 3" xfId="6858"/>
    <cellStyle name="Comma 4 4 2 2 4 3 2" xfId="6859"/>
    <cellStyle name="Comma 4 4 2 2 4 3 2 2" xfId="32366"/>
    <cellStyle name="Comma 4 4 2 2 4 3 3" xfId="32365"/>
    <cellStyle name="Comma 4 4 2 2 4 4" xfId="6860"/>
    <cellStyle name="Comma 4 4 2 2 4 4 2" xfId="32367"/>
    <cellStyle name="Comma 4 4 2 2 4 5" xfId="32360"/>
    <cellStyle name="Comma 4 4 2 2 5" xfId="6861"/>
    <cellStyle name="Comma 4 4 2 2 5 2" xfId="6862"/>
    <cellStyle name="Comma 4 4 2 2 5 2 2" xfId="6863"/>
    <cellStyle name="Comma 4 4 2 2 5 2 2 2" xfId="32370"/>
    <cellStyle name="Comma 4 4 2 2 5 2 3" xfId="32369"/>
    <cellStyle name="Comma 4 4 2 2 5 3" xfId="6864"/>
    <cellStyle name="Comma 4 4 2 2 5 3 2" xfId="32371"/>
    <cellStyle name="Comma 4 4 2 2 5 4" xfId="32368"/>
    <cellStyle name="Comma 4 4 2 2 6" xfId="6865"/>
    <cellStyle name="Comma 4 4 2 2 6 2" xfId="6866"/>
    <cellStyle name="Comma 4 4 2 2 6 2 2" xfId="32373"/>
    <cellStyle name="Comma 4 4 2 2 6 3" xfId="32372"/>
    <cellStyle name="Comma 4 4 2 2 7" xfId="6867"/>
    <cellStyle name="Comma 4 4 2 2 7 2" xfId="32374"/>
    <cellStyle name="Comma 4 4 2 2 8" xfId="28973"/>
    <cellStyle name="Comma 4 4 2 2 9" xfId="32327"/>
    <cellStyle name="Comma 4 4 2 3" xfId="6868"/>
    <cellStyle name="Comma 4 4 2 3 2" xfId="6869"/>
    <cellStyle name="Comma 4 4 2 3 2 2" xfId="6870"/>
    <cellStyle name="Comma 4 4 2 3 2 2 2" xfId="6871"/>
    <cellStyle name="Comma 4 4 2 3 2 2 2 2" xfId="6872"/>
    <cellStyle name="Comma 4 4 2 3 2 2 2 2 2" xfId="32379"/>
    <cellStyle name="Comma 4 4 2 3 2 2 2 3" xfId="32378"/>
    <cellStyle name="Comma 4 4 2 3 2 2 3" xfId="6873"/>
    <cellStyle name="Comma 4 4 2 3 2 2 3 2" xfId="32380"/>
    <cellStyle name="Comma 4 4 2 3 2 2 4" xfId="32377"/>
    <cellStyle name="Comma 4 4 2 3 2 3" xfId="6874"/>
    <cellStyle name="Comma 4 4 2 3 2 3 2" xfId="6875"/>
    <cellStyle name="Comma 4 4 2 3 2 3 2 2" xfId="32382"/>
    <cellStyle name="Comma 4 4 2 3 2 3 3" xfId="32381"/>
    <cellStyle name="Comma 4 4 2 3 2 4" xfId="6876"/>
    <cellStyle name="Comma 4 4 2 3 2 4 2" xfId="32383"/>
    <cellStyle name="Comma 4 4 2 3 2 5" xfId="32376"/>
    <cellStyle name="Comma 4 4 2 3 3" xfId="6877"/>
    <cellStyle name="Comma 4 4 2 3 3 2" xfId="6878"/>
    <cellStyle name="Comma 4 4 2 3 3 2 2" xfId="6879"/>
    <cellStyle name="Comma 4 4 2 3 3 2 2 2" xfId="32386"/>
    <cellStyle name="Comma 4 4 2 3 3 2 3" xfId="32385"/>
    <cellStyle name="Comma 4 4 2 3 3 3" xfId="6880"/>
    <cellStyle name="Comma 4 4 2 3 3 3 2" xfId="32387"/>
    <cellStyle name="Comma 4 4 2 3 3 4" xfId="32384"/>
    <cellStyle name="Comma 4 4 2 3 4" xfId="6881"/>
    <cellStyle name="Comma 4 4 2 3 4 2" xfId="6882"/>
    <cellStyle name="Comma 4 4 2 3 4 2 2" xfId="32389"/>
    <cellStyle name="Comma 4 4 2 3 4 3" xfId="32388"/>
    <cellStyle name="Comma 4 4 2 3 5" xfId="6883"/>
    <cellStyle name="Comma 4 4 2 3 5 2" xfId="32390"/>
    <cellStyle name="Comma 4 4 2 3 6" xfId="32375"/>
    <cellStyle name="Comma 4 4 2 4" xfId="6884"/>
    <cellStyle name="Comma 4 4 2 4 2" xfId="6885"/>
    <cellStyle name="Comma 4 4 2 4 2 2" xfId="6886"/>
    <cellStyle name="Comma 4 4 2 4 2 2 2" xfId="6887"/>
    <cellStyle name="Comma 4 4 2 4 2 2 2 2" xfId="6888"/>
    <cellStyle name="Comma 4 4 2 4 2 2 2 2 2" xfId="32395"/>
    <cellStyle name="Comma 4 4 2 4 2 2 2 3" xfId="32394"/>
    <cellStyle name="Comma 4 4 2 4 2 2 3" xfId="6889"/>
    <cellStyle name="Comma 4 4 2 4 2 2 3 2" xfId="32396"/>
    <cellStyle name="Comma 4 4 2 4 2 2 4" xfId="32393"/>
    <cellStyle name="Comma 4 4 2 4 2 3" xfId="6890"/>
    <cellStyle name="Comma 4 4 2 4 2 3 2" xfId="6891"/>
    <cellStyle name="Comma 4 4 2 4 2 3 2 2" xfId="32398"/>
    <cellStyle name="Comma 4 4 2 4 2 3 3" xfId="32397"/>
    <cellStyle name="Comma 4 4 2 4 2 4" xfId="6892"/>
    <cellStyle name="Comma 4 4 2 4 2 4 2" xfId="32399"/>
    <cellStyle name="Comma 4 4 2 4 2 5" xfId="32392"/>
    <cellStyle name="Comma 4 4 2 4 3" xfId="6893"/>
    <cellStyle name="Comma 4 4 2 4 3 2" xfId="6894"/>
    <cellStyle name="Comma 4 4 2 4 3 2 2" xfId="6895"/>
    <cellStyle name="Comma 4 4 2 4 3 2 2 2" xfId="32402"/>
    <cellStyle name="Comma 4 4 2 4 3 2 3" xfId="32401"/>
    <cellStyle name="Comma 4 4 2 4 3 3" xfId="6896"/>
    <cellStyle name="Comma 4 4 2 4 3 3 2" xfId="32403"/>
    <cellStyle name="Comma 4 4 2 4 3 4" xfId="32400"/>
    <cellStyle name="Comma 4 4 2 4 4" xfId="6897"/>
    <cellStyle name="Comma 4 4 2 4 4 2" xfId="6898"/>
    <cellStyle name="Comma 4 4 2 4 4 2 2" xfId="32405"/>
    <cellStyle name="Comma 4 4 2 4 4 3" xfId="32404"/>
    <cellStyle name="Comma 4 4 2 4 5" xfId="6899"/>
    <cellStyle name="Comma 4 4 2 4 5 2" xfId="32406"/>
    <cellStyle name="Comma 4 4 2 4 6" xfId="32391"/>
    <cellStyle name="Comma 4 4 2 5" xfId="6900"/>
    <cellStyle name="Comma 4 4 2 5 2" xfId="6901"/>
    <cellStyle name="Comma 4 4 2 5 2 2" xfId="6902"/>
    <cellStyle name="Comma 4 4 2 5 2 2 2" xfId="6903"/>
    <cellStyle name="Comma 4 4 2 5 2 2 2 2" xfId="6904"/>
    <cellStyle name="Comma 4 4 2 5 2 2 2 2 2" xfId="32411"/>
    <cellStyle name="Comma 4 4 2 5 2 2 2 3" xfId="32410"/>
    <cellStyle name="Comma 4 4 2 5 2 2 3" xfId="6905"/>
    <cellStyle name="Comma 4 4 2 5 2 2 3 2" xfId="32412"/>
    <cellStyle name="Comma 4 4 2 5 2 2 4" xfId="32409"/>
    <cellStyle name="Comma 4 4 2 5 2 3" xfId="6906"/>
    <cellStyle name="Comma 4 4 2 5 2 3 2" xfId="6907"/>
    <cellStyle name="Comma 4 4 2 5 2 3 2 2" xfId="32414"/>
    <cellStyle name="Comma 4 4 2 5 2 3 3" xfId="32413"/>
    <cellStyle name="Comma 4 4 2 5 2 4" xfId="6908"/>
    <cellStyle name="Comma 4 4 2 5 2 4 2" xfId="32415"/>
    <cellStyle name="Comma 4 4 2 5 2 5" xfId="32408"/>
    <cellStyle name="Comma 4 4 2 5 3" xfId="6909"/>
    <cellStyle name="Comma 4 4 2 5 3 2" xfId="6910"/>
    <cellStyle name="Comma 4 4 2 5 3 2 2" xfId="6911"/>
    <cellStyle name="Comma 4 4 2 5 3 2 2 2" xfId="32418"/>
    <cellStyle name="Comma 4 4 2 5 3 2 3" xfId="32417"/>
    <cellStyle name="Comma 4 4 2 5 3 3" xfId="6912"/>
    <cellStyle name="Comma 4 4 2 5 3 3 2" xfId="32419"/>
    <cellStyle name="Comma 4 4 2 5 3 4" xfId="32416"/>
    <cellStyle name="Comma 4 4 2 5 4" xfId="6913"/>
    <cellStyle name="Comma 4 4 2 5 4 2" xfId="6914"/>
    <cellStyle name="Comma 4 4 2 5 4 2 2" xfId="32421"/>
    <cellStyle name="Comma 4 4 2 5 4 3" xfId="32420"/>
    <cellStyle name="Comma 4 4 2 5 5" xfId="6915"/>
    <cellStyle name="Comma 4 4 2 5 5 2" xfId="32422"/>
    <cellStyle name="Comma 4 4 2 5 6" xfId="32407"/>
    <cellStyle name="Comma 4 4 2 6" xfId="6916"/>
    <cellStyle name="Comma 4 4 2 6 2" xfId="6917"/>
    <cellStyle name="Comma 4 4 2 6 2 2" xfId="6918"/>
    <cellStyle name="Comma 4 4 2 6 2 2 2" xfId="6919"/>
    <cellStyle name="Comma 4 4 2 6 2 2 2 2" xfId="32426"/>
    <cellStyle name="Comma 4 4 2 6 2 2 3" xfId="32425"/>
    <cellStyle name="Comma 4 4 2 6 2 3" xfId="6920"/>
    <cellStyle name="Comma 4 4 2 6 2 3 2" xfId="32427"/>
    <cellStyle name="Comma 4 4 2 6 2 4" xfId="32424"/>
    <cellStyle name="Comma 4 4 2 6 3" xfId="6921"/>
    <cellStyle name="Comma 4 4 2 6 3 2" xfId="6922"/>
    <cellStyle name="Comma 4 4 2 6 3 2 2" xfId="32429"/>
    <cellStyle name="Comma 4 4 2 6 3 3" xfId="32428"/>
    <cellStyle name="Comma 4 4 2 6 4" xfId="6923"/>
    <cellStyle name="Comma 4 4 2 6 4 2" xfId="32430"/>
    <cellStyle name="Comma 4 4 2 6 5" xfId="32423"/>
    <cellStyle name="Comma 4 4 2 7" xfId="6924"/>
    <cellStyle name="Comma 4 4 2 7 2" xfId="6925"/>
    <cellStyle name="Comma 4 4 2 7 2 2" xfId="6926"/>
    <cellStyle name="Comma 4 4 2 7 2 2 2" xfId="32433"/>
    <cellStyle name="Comma 4 4 2 7 2 3" xfId="32432"/>
    <cellStyle name="Comma 4 4 2 7 3" xfId="6927"/>
    <cellStyle name="Comma 4 4 2 7 3 2" xfId="32434"/>
    <cellStyle name="Comma 4 4 2 7 4" xfId="32431"/>
    <cellStyle name="Comma 4 4 2 8" xfId="6928"/>
    <cellStyle name="Comma 4 4 2 8 2" xfId="6929"/>
    <cellStyle name="Comma 4 4 2 8 2 2" xfId="32436"/>
    <cellStyle name="Comma 4 4 2 8 3" xfId="32435"/>
    <cellStyle name="Comma 4 4 2 9" xfId="6930"/>
    <cellStyle name="Comma 4 4 2 9 2" xfId="6931"/>
    <cellStyle name="Comma 4 4 2 9 2 2" xfId="32438"/>
    <cellStyle name="Comma 4 4 2 9 3" xfId="32437"/>
    <cellStyle name="Comma 4 4 3" xfId="6932"/>
    <cellStyle name="Comma 4 4 3 10" xfId="6933"/>
    <cellStyle name="Comma 4 4 3 10 2" xfId="32440"/>
    <cellStyle name="Comma 4 4 3 11" xfId="28974"/>
    <cellStyle name="Comma 4 4 3 12" xfId="32439"/>
    <cellStyle name="Comma 4 4 3 2" xfId="6934"/>
    <cellStyle name="Comma 4 4 3 2 2" xfId="6935"/>
    <cellStyle name="Comma 4 4 3 2 2 2" xfId="6936"/>
    <cellStyle name="Comma 4 4 3 2 2 2 2" xfId="6937"/>
    <cellStyle name="Comma 4 4 3 2 2 2 2 2" xfId="6938"/>
    <cellStyle name="Comma 4 4 3 2 2 2 2 2 2" xfId="6939"/>
    <cellStyle name="Comma 4 4 3 2 2 2 2 2 2 2" xfId="32446"/>
    <cellStyle name="Comma 4 4 3 2 2 2 2 2 3" xfId="32445"/>
    <cellStyle name="Comma 4 4 3 2 2 2 2 3" xfId="6940"/>
    <cellStyle name="Comma 4 4 3 2 2 2 2 3 2" xfId="32447"/>
    <cellStyle name="Comma 4 4 3 2 2 2 2 4" xfId="32444"/>
    <cellStyle name="Comma 4 4 3 2 2 2 3" xfId="6941"/>
    <cellStyle name="Comma 4 4 3 2 2 2 3 2" xfId="6942"/>
    <cellStyle name="Comma 4 4 3 2 2 2 3 2 2" xfId="32449"/>
    <cellStyle name="Comma 4 4 3 2 2 2 3 3" xfId="32448"/>
    <cellStyle name="Comma 4 4 3 2 2 2 4" xfId="6943"/>
    <cellStyle name="Comma 4 4 3 2 2 2 4 2" xfId="32450"/>
    <cellStyle name="Comma 4 4 3 2 2 2 5" xfId="32443"/>
    <cellStyle name="Comma 4 4 3 2 2 3" xfId="6944"/>
    <cellStyle name="Comma 4 4 3 2 2 3 2" xfId="6945"/>
    <cellStyle name="Comma 4 4 3 2 2 3 2 2" xfId="6946"/>
    <cellStyle name="Comma 4 4 3 2 2 3 2 2 2" xfId="32453"/>
    <cellStyle name="Comma 4 4 3 2 2 3 2 3" xfId="32452"/>
    <cellStyle name="Comma 4 4 3 2 2 3 3" xfId="6947"/>
    <cellStyle name="Comma 4 4 3 2 2 3 3 2" xfId="32454"/>
    <cellStyle name="Comma 4 4 3 2 2 3 4" xfId="32451"/>
    <cellStyle name="Comma 4 4 3 2 2 4" xfId="6948"/>
    <cellStyle name="Comma 4 4 3 2 2 4 2" xfId="6949"/>
    <cellStyle name="Comma 4 4 3 2 2 4 2 2" xfId="32456"/>
    <cellStyle name="Comma 4 4 3 2 2 4 3" xfId="32455"/>
    <cellStyle name="Comma 4 4 3 2 2 5" xfId="6950"/>
    <cellStyle name="Comma 4 4 3 2 2 5 2" xfId="32457"/>
    <cellStyle name="Comma 4 4 3 2 2 6" xfId="32442"/>
    <cellStyle name="Comma 4 4 3 2 3" xfId="6951"/>
    <cellStyle name="Comma 4 4 3 2 3 2" xfId="6952"/>
    <cellStyle name="Comma 4 4 3 2 3 2 2" xfId="6953"/>
    <cellStyle name="Comma 4 4 3 2 3 2 2 2" xfId="6954"/>
    <cellStyle name="Comma 4 4 3 2 3 2 2 2 2" xfId="6955"/>
    <cellStyle name="Comma 4 4 3 2 3 2 2 2 2 2" xfId="32462"/>
    <cellStyle name="Comma 4 4 3 2 3 2 2 2 3" xfId="32461"/>
    <cellStyle name="Comma 4 4 3 2 3 2 2 3" xfId="6956"/>
    <cellStyle name="Comma 4 4 3 2 3 2 2 3 2" xfId="32463"/>
    <cellStyle name="Comma 4 4 3 2 3 2 2 4" xfId="32460"/>
    <cellStyle name="Comma 4 4 3 2 3 2 3" xfId="6957"/>
    <cellStyle name="Comma 4 4 3 2 3 2 3 2" xfId="6958"/>
    <cellStyle name="Comma 4 4 3 2 3 2 3 2 2" xfId="32465"/>
    <cellStyle name="Comma 4 4 3 2 3 2 3 3" xfId="32464"/>
    <cellStyle name="Comma 4 4 3 2 3 2 4" xfId="6959"/>
    <cellStyle name="Comma 4 4 3 2 3 2 4 2" xfId="32466"/>
    <cellStyle name="Comma 4 4 3 2 3 2 5" xfId="32459"/>
    <cellStyle name="Comma 4 4 3 2 3 3" xfId="6960"/>
    <cellStyle name="Comma 4 4 3 2 3 3 2" xfId="6961"/>
    <cellStyle name="Comma 4 4 3 2 3 3 2 2" xfId="6962"/>
    <cellStyle name="Comma 4 4 3 2 3 3 2 2 2" xfId="32469"/>
    <cellStyle name="Comma 4 4 3 2 3 3 2 3" xfId="32468"/>
    <cellStyle name="Comma 4 4 3 2 3 3 3" xfId="6963"/>
    <cellStyle name="Comma 4 4 3 2 3 3 3 2" xfId="32470"/>
    <cellStyle name="Comma 4 4 3 2 3 3 4" xfId="32467"/>
    <cellStyle name="Comma 4 4 3 2 3 4" xfId="6964"/>
    <cellStyle name="Comma 4 4 3 2 3 4 2" xfId="6965"/>
    <cellStyle name="Comma 4 4 3 2 3 4 2 2" xfId="32472"/>
    <cellStyle name="Comma 4 4 3 2 3 4 3" xfId="32471"/>
    <cellStyle name="Comma 4 4 3 2 3 5" xfId="6966"/>
    <cellStyle name="Comma 4 4 3 2 3 5 2" xfId="32473"/>
    <cellStyle name="Comma 4 4 3 2 3 6" xfId="32458"/>
    <cellStyle name="Comma 4 4 3 2 4" xfId="6967"/>
    <cellStyle name="Comma 4 4 3 2 4 2" xfId="6968"/>
    <cellStyle name="Comma 4 4 3 2 4 2 2" xfId="6969"/>
    <cellStyle name="Comma 4 4 3 2 4 2 2 2" xfId="6970"/>
    <cellStyle name="Comma 4 4 3 2 4 2 2 2 2" xfId="32477"/>
    <cellStyle name="Comma 4 4 3 2 4 2 2 3" xfId="32476"/>
    <cellStyle name="Comma 4 4 3 2 4 2 3" xfId="6971"/>
    <cellStyle name="Comma 4 4 3 2 4 2 3 2" xfId="32478"/>
    <cellStyle name="Comma 4 4 3 2 4 2 4" xfId="32475"/>
    <cellStyle name="Comma 4 4 3 2 4 3" xfId="6972"/>
    <cellStyle name="Comma 4 4 3 2 4 3 2" xfId="6973"/>
    <cellStyle name="Comma 4 4 3 2 4 3 2 2" xfId="32480"/>
    <cellStyle name="Comma 4 4 3 2 4 3 3" xfId="32479"/>
    <cellStyle name="Comma 4 4 3 2 4 4" xfId="6974"/>
    <cellStyle name="Comma 4 4 3 2 4 4 2" xfId="32481"/>
    <cellStyle name="Comma 4 4 3 2 4 5" xfId="32474"/>
    <cellStyle name="Comma 4 4 3 2 5" xfId="6975"/>
    <cellStyle name="Comma 4 4 3 2 5 2" xfId="6976"/>
    <cellStyle name="Comma 4 4 3 2 5 2 2" xfId="6977"/>
    <cellStyle name="Comma 4 4 3 2 5 2 2 2" xfId="32484"/>
    <cellStyle name="Comma 4 4 3 2 5 2 3" xfId="32483"/>
    <cellStyle name="Comma 4 4 3 2 5 3" xfId="6978"/>
    <cellStyle name="Comma 4 4 3 2 5 3 2" xfId="32485"/>
    <cellStyle name="Comma 4 4 3 2 5 4" xfId="32482"/>
    <cellStyle name="Comma 4 4 3 2 6" xfId="6979"/>
    <cellStyle name="Comma 4 4 3 2 6 2" xfId="6980"/>
    <cellStyle name="Comma 4 4 3 2 6 2 2" xfId="32487"/>
    <cellStyle name="Comma 4 4 3 2 6 3" xfId="32486"/>
    <cellStyle name="Comma 4 4 3 2 7" xfId="6981"/>
    <cellStyle name="Comma 4 4 3 2 7 2" xfId="32488"/>
    <cellStyle name="Comma 4 4 3 2 8" xfId="28975"/>
    <cellStyle name="Comma 4 4 3 2 9" xfId="32441"/>
    <cellStyle name="Comma 4 4 3 3" xfId="6982"/>
    <cellStyle name="Comma 4 4 3 3 2" xfId="6983"/>
    <cellStyle name="Comma 4 4 3 3 2 2" xfId="6984"/>
    <cellStyle name="Comma 4 4 3 3 2 2 2" xfId="6985"/>
    <cellStyle name="Comma 4 4 3 3 2 2 2 2" xfId="6986"/>
    <cellStyle name="Comma 4 4 3 3 2 2 2 2 2" xfId="32493"/>
    <cellStyle name="Comma 4 4 3 3 2 2 2 3" xfId="32492"/>
    <cellStyle name="Comma 4 4 3 3 2 2 3" xfId="6987"/>
    <cellStyle name="Comma 4 4 3 3 2 2 3 2" xfId="32494"/>
    <cellStyle name="Comma 4 4 3 3 2 2 4" xfId="32491"/>
    <cellStyle name="Comma 4 4 3 3 2 3" xfId="6988"/>
    <cellStyle name="Comma 4 4 3 3 2 3 2" xfId="6989"/>
    <cellStyle name="Comma 4 4 3 3 2 3 2 2" xfId="32496"/>
    <cellStyle name="Comma 4 4 3 3 2 3 3" xfId="32495"/>
    <cellStyle name="Comma 4 4 3 3 2 4" xfId="6990"/>
    <cellStyle name="Comma 4 4 3 3 2 4 2" xfId="32497"/>
    <cellStyle name="Comma 4 4 3 3 2 5" xfId="32490"/>
    <cellStyle name="Comma 4 4 3 3 3" xfId="6991"/>
    <cellStyle name="Comma 4 4 3 3 3 2" xfId="6992"/>
    <cellStyle name="Comma 4 4 3 3 3 2 2" xfId="6993"/>
    <cellStyle name="Comma 4 4 3 3 3 2 2 2" xfId="32500"/>
    <cellStyle name="Comma 4 4 3 3 3 2 3" xfId="32499"/>
    <cellStyle name="Comma 4 4 3 3 3 3" xfId="6994"/>
    <cellStyle name="Comma 4 4 3 3 3 3 2" xfId="32501"/>
    <cellStyle name="Comma 4 4 3 3 3 4" xfId="32498"/>
    <cellStyle name="Comma 4 4 3 3 4" xfId="6995"/>
    <cellStyle name="Comma 4 4 3 3 4 2" xfId="6996"/>
    <cellStyle name="Comma 4 4 3 3 4 2 2" xfId="32503"/>
    <cellStyle name="Comma 4 4 3 3 4 3" xfId="32502"/>
    <cellStyle name="Comma 4 4 3 3 5" xfId="6997"/>
    <cellStyle name="Comma 4 4 3 3 5 2" xfId="32504"/>
    <cellStyle name="Comma 4 4 3 3 6" xfId="32489"/>
    <cellStyle name="Comma 4 4 3 4" xfId="6998"/>
    <cellStyle name="Comma 4 4 3 4 2" xfId="6999"/>
    <cellStyle name="Comma 4 4 3 4 2 2" xfId="7000"/>
    <cellStyle name="Comma 4 4 3 4 2 2 2" xfId="7001"/>
    <cellStyle name="Comma 4 4 3 4 2 2 2 2" xfId="7002"/>
    <cellStyle name="Comma 4 4 3 4 2 2 2 2 2" xfId="32509"/>
    <cellStyle name="Comma 4 4 3 4 2 2 2 3" xfId="32508"/>
    <cellStyle name="Comma 4 4 3 4 2 2 3" xfId="7003"/>
    <cellStyle name="Comma 4 4 3 4 2 2 3 2" xfId="32510"/>
    <cellStyle name="Comma 4 4 3 4 2 2 4" xfId="32507"/>
    <cellStyle name="Comma 4 4 3 4 2 3" xfId="7004"/>
    <cellStyle name="Comma 4 4 3 4 2 3 2" xfId="7005"/>
    <cellStyle name="Comma 4 4 3 4 2 3 2 2" xfId="32512"/>
    <cellStyle name="Comma 4 4 3 4 2 3 3" xfId="32511"/>
    <cellStyle name="Comma 4 4 3 4 2 4" xfId="7006"/>
    <cellStyle name="Comma 4 4 3 4 2 4 2" xfId="32513"/>
    <cellStyle name="Comma 4 4 3 4 2 5" xfId="32506"/>
    <cellStyle name="Comma 4 4 3 4 3" xfId="7007"/>
    <cellStyle name="Comma 4 4 3 4 3 2" xfId="7008"/>
    <cellStyle name="Comma 4 4 3 4 3 2 2" xfId="7009"/>
    <cellStyle name="Comma 4 4 3 4 3 2 2 2" xfId="32516"/>
    <cellStyle name="Comma 4 4 3 4 3 2 3" xfId="32515"/>
    <cellStyle name="Comma 4 4 3 4 3 3" xfId="7010"/>
    <cellStyle name="Comma 4 4 3 4 3 3 2" xfId="32517"/>
    <cellStyle name="Comma 4 4 3 4 3 4" xfId="32514"/>
    <cellStyle name="Comma 4 4 3 4 4" xfId="7011"/>
    <cellStyle name="Comma 4 4 3 4 4 2" xfId="7012"/>
    <cellStyle name="Comma 4 4 3 4 4 2 2" xfId="32519"/>
    <cellStyle name="Comma 4 4 3 4 4 3" xfId="32518"/>
    <cellStyle name="Comma 4 4 3 4 5" xfId="7013"/>
    <cellStyle name="Comma 4 4 3 4 5 2" xfId="32520"/>
    <cellStyle name="Comma 4 4 3 4 6" xfId="32505"/>
    <cellStyle name="Comma 4 4 3 5" xfId="7014"/>
    <cellStyle name="Comma 4 4 3 5 2" xfId="7015"/>
    <cellStyle name="Comma 4 4 3 5 2 2" xfId="7016"/>
    <cellStyle name="Comma 4 4 3 5 2 2 2" xfId="7017"/>
    <cellStyle name="Comma 4 4 3 5 2 2 2 2" xfId="7018"/>
    <cellStyle name="Comma 4 4 3 5 2 2 2 2 2" xfId="32525"/>
    <cellStyle name="Comma 4 4 3 5 2 2 2 3" xfId="32524"/>
    <cellStyle name="Comma 4 4 3 5 2 2 3" xfId="7019"/>
    <cellStyle name="Comma 4 4 3 5 2 2 3 2" xfId="32526"/>
    <cellStyle name="Comma 4 4 3 5 2 2 4" xfId="32523"/>
    <cellStyle name="Comma 4 4 3 5 2 3" xfId="7020"/>
    <cellStyle name="Comma 4 4 3 5 2 3 2" xfId="7021"/>
    <cellStyle name="Comma 4 4 3 5 2 3 2 2" xfId="32528"/>
    <cellStyle name="Comma 4 4 3 5 2 3 3" xfId="32527"/>
    <cellStyle name="Comma 4 4 3 5 2 4" xfId="7022"/>
    <cellStyle name="Comma 4 4 3 5 2 4 2" xfId="32529"/>
    <cellStyle name="Comma 4 4 3 5 2 5" xfId="32522"/>
    <cellStyle name="Comma 4 4 3 5 3" xfId="7023"/>
    <cellStyle name="Comma 4 4 3 5 3 2" xfId="7024"/>
    <cellStyle name="Comma 4 4 3 5 3 2 2" xfId="7025"/>
    <cellStyle name="Comma 4 4 3 5 3 2 2 2" xfId="32532"/>
    <cellStyle name="Comma 4 4 3 5 3 2 3" xfId="32531"/>
    <cellStyle name="Comma 4 4 3 5 3 3" xfId="7026"/>
    <cellStyle name="Comma 4 4 3 5 3 3 2" xfId="32533"/>
    <cellStyle name="Comma 4 4 3 5 3 4" xfId="32530"/>
    <cellStyle name="Comma 4 4 3 5 4" xfId="7027"/>
    <cellStyle name="Comma 4 4 3 5 4 2" xfId="7028"/>
    <cellStyle name="Comma 4 4 3 5 4 2 2" xfId="32535"/>
    <cellStyle name="Comma 4 4 3 5 4 3" xfId="32534"/>
    <cellStyle name="Comma 4 4 3 5 5" xfId="7029"/>
    <cellStyle name="Comma 4 4 3 5 5 2" xfId="32536"/>
    <cellStyle name="Comma 4 4 3 5 6" xfId="32521"/>
    <cellStyle name="Comma 4 4 3 6" xfId="7030"/>
    <cellStyle name="Comma 4 4 3 6 2" xfId="7031"/>
    <cellStyle name="Comma 4 4 3 6 2 2" xfId="7032"/>
    <cellStyle name="Comma 4 4 3 6 2 2 2" xfId="7033"/>
    <cellStyle name="Comma 4 4 3 6 2 2 2 2" xfId="32540"/>
    <cellStyle name="Comma 4 4 3 6 2 2 3" xfId="32539"/>
    <cellStyle name="Comma 4 4 3 6 2 3" xfId="7034"/>
    <cellStyle name="Comma 4 4 3 6 2 3 2" xfId="32541"/>
    <cellStyle name="Comma 4 4 3 6 2 4" xfId="32538"/>
    <cellStyle name="Comma 4 4 3 6 3" xfId="7035"/>
    <cellStyle name="Comma 4 4 3 6 3 2" xfId="7036"/>
    <cellStyle name="Comma 4 4 3 6 3 2 2" xfId="32543"/>
    <cellStyle name="Comma 4 4 3 6 3 3" xfId="32542"/>
    <cellStyle name="Comma 4 4 3 6 4" xfId="7037"/>
    <cellStyle name="Comma 4 4 3 6 4 2" xfId="32544"/>
    <cellStyle name="Comma 4 4 3 6 5" xfId="32537"/>
    <cellStyle name="Comma 4 4 3 7" xfId="7038"/>
    <cellStyle name="Comma 4 4 3 7 2" xfId="7039"/>
    <cellStyle name="Comma 4 4 3 7 2 2" xfId="7040"/>
    <cellStyle name="Comma 4 4 3 7 2 2 2" xfId="32547"/>
    <cellStyle name="Comma 4 4 3 7 2 3" xfId="32546"/>
    <cellStyle name="Comma 4 4 3 7 3" xfId="7041"/>
    <cellStyle name="Comma 4 4 3 7 3 2" xfId="32548"/>
    <cellStyle name="Comma 4 4 3 7 4" xfId="32545"/>
    <cellStyle name="Comma 4 4 3 8" xfId="7042"/>
    <cellStyle name="Comma 4 4 3 8 2" xfId="7043"/>
    <cellStyle name="Comma 4 4 3 8 2 2" xfId="32550"/>
    <cellStyle name="Comma 4 4 3 8 3" xfId="32549"/>
    <cellStyle name="Comma 4 4 3 9" xfId="7044"/>
    <cellStyle name="Comma 4 4 3 9 2" xfId="7045"/>
    <cellStyle name="Comma 4 4 3 9 2 2" xfId="32552"/>
    <cellStyle name="Comma 4 4 3 9 3" xfId="32551"/>
    <cellStyle name="Comma 4 4 4" xfId="7046"/>
    <cellStyle name="Comma 4 4 4 2" xfId="7047"/>
    <cellStyle name="Comma 4 4 4 2 2" xfId="7048"/>
    <cellStyle name="Comma 4 4 4 2 2 2" xfId="7049"/>
    <cellStyle name="Comma 4 4 4 2 2 2 2" xfId="7050"/>
    <cellStyle name="Comma 4 4 4 2 2 2 2 2" xfId="7051"/>
    <cellStyle name="Comma 4 4 4 2 2 2 2 2 2" xfId="32558"/>
    <cellStyle name="Comma 4 4 4 2 2 2 2 3" xfId="32557"/>
    <cellStyle name="Comma 4 4 4 2 2 2 3" xfId="7052"/>
    <cellStyle name="Comma 4 4 4 2 2 2 3 2" xfId="32559"/>
    <cellStyle name="Comma 4 4 4 2 2 2 4" xfId="32556"/>
    <cellStyle name="Comma 4 4 4 2 2 3" xfId="7053"/>
    <cellStyle name="Comma 4 4 4 2 2 3 2" xfId="7054"/>
    <cellStyle name="Comma 4 4 4 2 2 3 2 2" xfId="32561"/>
    <cellStyle name="Comma 4 4 4 2 2 3 3" xfId="32560"/>
    <cellStyle name="Comma 4 4 4 2 2 4" xfId="7055"/>
    <cellStyle name="Comma 4 4 4 2 2 4 2" xfId="32562"/>
    <cellStyle name="Comma 4 4 4 2 2 5" xfId="32555"/>
    <cellStyle name="Comma 4 4 4 2 3" xfId="7056"/>
    <cellStyle name="Comma 4 4 4 2 3 2" xfId="7057"/>
    <cellStyle name="Comma 4 4 4 2 3 2 2" xfId="7058"/>
    <cellStyle name="Comma 4 4 4 2 3 2 2 2" xfId="32565"/>
    <cellStyle name="Comma 4 4 4 2 3 2 3" xfId="32564"/>
    <cellStyle name="Comma 4 4 4 2 3 3" xfId="7059"/>
    <cellStyle name="Comma 4 4 4 2 3 3 2" xfId="32566"/>
    <cellStyle name="Comma 4 4 4 2 3 4" xfId="32563"/>
    <cellStyle name="Comma 4 4 4 2 4" xfId="7060"/>
    <cellStyle name="Comma 4 4 4 2 4 2" xfId="7061"/>
    <cellStyle name="Comma 4 4 4 2 4 2 2" xfId="32568"/>
    <cellStyle name="Comma 4 4 4 2 4 3" xfId="32567"/>
    <cellStyle name="Comma 4 4 4 2 5" xfId="7062"/>
    <cellStyle name="Comma 4 4 4 2 5 2" xfId="32569"/>
    <cellStyle name="Comma 4 4 4 2 6" xfId="32554"/>
    <cellStyle name="Comma 4 4 4 3" xfId="7063"/>
    <cellStyle name="Comma 4 4 4 3 2" xfId="7064"/>
    <cellStyle name="Comma 4 4 4 3 2 2" xfId="7065"/>
    <cellStyle name="Comma 4 4 4 3 2 2 2" xfId="7066"/>
    <cellStyle name="Comma 4 4 4 3 2 2 2 2" xfId="7067"/>
    <cellStyle name="Comma 4 4 4 3 2 2 2 2 2" xfId="32574"/>
    <cellStyle name="Comma 4 4 4 3 2 2 2 3" xfId="32573"/>
    <cellStyle name="Comma 4 4 4 3 2 2 3" xfId="7068"/>
    <cellStyle name="Comma 4 4 4 3 2 2 3 2" xfId="32575"/>
    <cellStyle name="Comma 4 4 4 3 2 2 4" xfId="32572"/>
    <cellStyle name="Comma 4 4 4 3 2 3" xfId="7069"/>
    <cellStyle name="Comma 4 4 4 3 2 3 2" xfId="7070"/>
    <cellStyle name="Comma 4 4 4 3 2 3 2 2" xfId="32577"/>
    <cellStyle name="Comma 4 4 4 3 2 3 3" xfId="32576"/>
    <cellStyle name="Comma 4 4 4 3 2 4" xfId="7071"/>
    <cellStyle name="Comma 4 4 4 3 2 4 2" xfId="32578"/>
    <cellStyle name="Comma 4 4 4 3 2 5" xfId="32571"/>
    <cellStyle name="Comma 4 4 4 3 3" xfId="7072"/>
    <cellStyle name="Comma 4 4 4 3 3 2" xfId="7073"/>
    <cellStyle name="Comma 4 4 4 3 3 2 2" xfId="7074"/>
    <cellStyle name="Comma 4 4 4 3 3 2 2 2" xfId="32581"/>
    <cellStyle name="Comma 4 4 4 3 3 2 3" xfId="32580"/>
    <cellStyle name="Comma 4 4 4 3 3 3" xfId="7075"/>
    <cellStyle name="Comma 4 4 4 3 3 3 2" xfId="32582"/>
    <cellStyle name="Comma 4 4 4 3 3 4" xfId="32579"/>
    <cellStyle name="Comma 4 4 4 3 4" xfId="7076"/>
    <cellStyle name="Comma 4 4 4 3 4 2" xfId="7077"/>
    <cellStyle name="Comma 4 4 4 3 4 2 2" xfId="32584"/>
    <cellStyle name="Comma 4 4 4 3 4 3" xfId="32583"/>
    <cellStyle name="Comma 4 4 4 3 5" xfId="7078"/>
    <cellStyle name="Comma 4 4 4 3 5 2" xfId="32585"/>
    <cellStyle name="Comma 4 4 4 3 6" xfId="32570"/>
    <cellStyle name="Comma 4 4 4 4" xfId="7079"/>
    <cellStyle name="Comma 4 4 4 4 2" xfId="7080"/>
    <cellStyle name="Comma 4 4 4 4 2 2" xfId="7081"/>
    <cellStyle name="Comma 4 4 4 4 2 2 2" xfId="7082"/>
    <cellStyle name="Comma 4 4 4 4 2 2 2 2" xfId="32589"/>
    <cellStyle name="Comma 4 4 4 4 2 2 3" xfId="32588"/>
    <cellStyle name="Comma 4 4 4 4 2 3" xfId="7083"/>
    <cellStyle name="Comma 4 4 4 4 2 3 2" xfId="32590"/>
    <cellStyle name="Comma 4 4 4 4 2 4" xfId="32587"/>
    <cellStyle name="Comma 4 4 4 4 3" xfId="7084"/>
    <cellStyle name="Comma 4 4 4 4 3 2" xfId="7085"/>
    <cellStyle name="Comma 4 4 4 4 3 2 2" xfId="32592"/>
    <cellStyle name="Comma 4 4 4 4 3 3" xfId="32591"/>
    <cellStyle name="Comma 4 4 4 4 4" xfId="7086"/>
    <cellStyle name="Comma 4 4 4 4 4 2" xfId="32593"/>
    <cellStyle name="Comma 4 4 4 4 5" xfId="32586"/>
    <cellStyle name="Comma 4 4 4 5" xfId="7087"/>
    <cellStyle name="Comma 4 4 4 5 2" xfId="7088"/>
    <cellStyle name="Comma 4 4 4 5 2 2" xfId="7089"/>
    <cellStyle name="Comma 4 4 4 5 2 2 2" xfId="32596"/>
    <cellStyle name="Comma 4 4 4 5 2 3" xfId="32595"/>
    <cellStyle name="Comma 4 4 4 5 3" xfId="7090"/>
    <cellStyle name="Comma 4 4 4 5 3 2" xfId="32597"/>
    <cellStyle name="Comma 4 4 4 5 4" xfId="32594"/>
    <cellStyle name="Comma 4 4 4 6" xfId="7091"/>
    <cellStyle name="Comma 4 4 4 6 2" xfId="7092"/>
    <cellStyle name="Comma 4 4 4 6 2 2" xfId="32599"/>
    <cellStyle name="Comma 4 4 4 6 3" xfId="32598"/>
    <cellStyle name="Comma 4 4 4 7" xfId="7093"/>
    <cellStyle name="Comma 4 4 4 7 2" xfId="32600"/>
    <cellStyle name="Comma 4 4 4 8" xfId="28976"/>
    <cellStyle name="Comma 4 4 4 9" xfId="32553"/>
    <cellStyle name="Comma 4 4 5" xfId="7094"/>
    <cellStyle name="Comma 4 4 5 2" xfId="7095"/>
    <cellStyle name="Comma 4 4 5 2 2" xfId="7096"/>
    <cellStyle name="Comma 4 4 5 2 2 2" xfId="7097"/>
    <cellStyle name="Comma 4 4 5 2 2 2 2" xfId="7098"/>
    <cellStyle name="Comma 4 4 5 2 2 2 2 2" xfId="32605"/>
    <cellStyle name="Comma 4 4 5 2 2 2 3" xfId="32604"/>
    <cellStyle name="Comma 4 4 5 2 2 3" xfId="7099"/>
    <cellStyle name="Comma 4 4 5 2 2 3 2" xfId="32606"/>
    <cellStyle name="Comma 4 4 5 2 2 4" xfId="32603"/>
    <cellStyle name="Comma 4 4 5 2 3" xfId="7100"/>
    <cellStyle name="Comma 4 4 5 2 3 2" xfId="7101"/>
    <cellStyle name="Comma 4 4 5 2 3 2 2" xfId="32608"/>
    <cellStyle name="Comma 4 4 5 2 3 3" xfId="32607"/>
    <cellStyle name="Comma 4 4 5 2 4" xfId="7102"/>
    <cellStyle name="Comma 4 4 5 2 4 2" xfId="32609"/>
    <cellStyle name="Comma 4 4 5 2 5" xfId="32602"/>
    <cellStyle name="Comma 4 4 5 3" xfId="7103"/>
    <cellStyle name="Comma 4 4 5 3 2" xfId="7104"/>
    <cellStyle name="Comma 4 4 5 3 2 2" xfId="7105"/>
    <cellStyle name="Comma 4 4 5 3 2 2 2" xfId="32612"/>
    <cellStyle name="Comma 4 4 5 3 2 3" xfId="32611"/>
    <cellStyle name="Comma 4 4 5 3 3" xfId="7106"/>
    <cellStyle name="Comma 4 4 5 3 3 2" xfId="32613"/>
    <cellStyle name="Comma 4 4 5 3 4" xfId="32610"/>
    <cellStyle name="Comma 4 4 5 4" xfId="7107"/>
    <cellStyle name="Comma 4 4 5 4 2" xfId="7108"/>
    <cellStyle name="Comma 4 4 5 4 2 2" xfId="32615"/>
    <cellStyle name="Comma 4 4 5 4 3" xfId="32614"/>
    <cellStyle name="Comma 4 4 5 5" xfId="7109"/>
    <cellStyle name="Comma 4 4 5 5 2" xfId="32616"/>
    <cellStyle name="Comma 4 4 5 6" xfId="32601"/>
    <cellStyle name="Comma 4 4 6" xfId="7110"/>
    <cellStyle name="Comma 4 4 6 2" xfId="7111"/>
    <cellStyle name="Comma 4 4 6 2 2" xfId="7112"/>
    <cellStyle name="Comma 4 4 6 2 2 2" xfId="7113"/>
    <cellStyle name="Comma 4 4 6 2 2 2 2" xfId="7114"/>
    <cellStyle name="Comma 4 4 6 2 2 2 2 2" xfId="32621"/>
    <cellStyle name="Comma 4 4 6 2 2 2 3" xfId="32620"/>
    <cellStyle name="Comma 4 4 6 2 2 3" xfId="7115"/>
    <cellStyle name="Comma 4 4 6 2 2 3 2" xfId="32622"/>
    <cellStyle name="Comma 4 4 6 2 2 4" xfId="32619"/>
    <cellStyle name="Comma 4 4 6 2 3" xfId="7116"/>
    <cellStyle name="Comma 4 4 6 2 3 2" xfId="7117"/>
    <cellStyle name="Comma 4 4 6 2 3 2 2" xfId="32624"/>
    <cellStyle name="Comma 4 4 6 2 3 3" xfId="32623"/>
    <cellStyle name="Comma 4 4 6 2 4" xfId="7118"/>
    <cellStyle name="Comma 4 4 6 2 4 2" xfId="32625"/>
    <cellStyle name="Comma 4 4 6 2 5" xfId="32618"/>
    <cellStyle name="Comma 4 4 6 3" xfId="7119"/>
    <cellStyle name="Comma 4 4 6 3 2" xfId="7120"/>
    <cellStyle name="Comma 4 4 6 3 2 2" xfId="7121"/>
    <cellStyle name="Comma 4 4 6 3 2 2 2" xfId="32628"/>
    <cellStyle name="Comma 4 4 6 3 2 3" xfId="32627"/>
    <cellStyle name="Comma 4 4 6 3 3" xfId="7122"/>
    <cellStyle name="Comma 4 4 6 3 3 2" xfId="32629"/>
    <cellStyle name="Comma 4 4 6 3 4" xfId="32626"/>
    <cellStyle name="Comma 4 4 6 4" xfId="7123"/>
    <cellStyle name="Comma 4 4 6 4 2" xfId="7124"/>
    <cellStyle name="Comma 4 4 6 4 2 2" xfId="32631"/>
    <cellStyle name="Comma 4 4 6 4 3" xfId="32630"/>
    <cellStyle name="Comma 4 4 6 5" xfId="7125"/>
    <cellStyle name="Comma 4 4 6 5 2" xfId="32632"/>
    <cellStyle name="Comma 4 4 6 6" xfId="32617"/>
    <cellStyle name="Comma 4 4 7" xfId="7126"/>
    <cellStyle name="Comma 4 4 7 2" xfId="7127"/>
    <cellStyle name="Comma 4 4 7 2 2" xfId="7128"/>
    <cellStyle name="Comma 4 4 7 2 2 2" xfId="7129"/>
    <cellStyle name="Comma 4 4 7 2 2 2 2" xfId="7130"/>
    <cellStyle name="Comma 4 4 7 2 2 2 2 2" xfId="32637"/>
    <cellStyle name="Comma 4 4 7 2 2 2 3" xfId="32636"/>
    <cellStyle name="Comma 4 4 7 2 2 3" xfId="7131"/>
    <cellStyle name="Comma 4 4 7 2 2 3 2" xfId="32638"/>
    <cellStyle name="Comma 4 4 7 2 2 4" xfId="32635"/>
    <cellStyle name="Comma 4 4 7 2 3" xfId="7132"/>
    <cellStyle name="Comma 4 4 7 2 3 2" xfId="7133"/>
    <cellStyle name="Comma 4 4 7 2 3 2 2" xfId="32640"/>
    <cellStyle name="Comma 4 4 7 2 3 3" xfId="32639"/>
    <cellStyle name="Comma 4 4 7 2 4" xfId="7134"/>
    <cellStyle name="Comma 4 4 7 2 4 2" xfId="32641"/>
    <cellStyle name="Comma 4 4 7 2 5" xfId="32634"/>
    <cellStyle name="Comma 4 4 7 3" xfId="7135"/>
    <cellStyle name="Comma 4 4 7 3 2" xfId="7136"/>
    <cellStyle name="Comma 4 4 7 3 2 2" xfId="7137"/>
    <cellStyle name="Comma 4 4 7 3 2 2 2" xfId="32644"/>
    <cellStyle name="Comma 4 4 7 3 2 3" xfId="32643"/>
    <cellStyle name="Comma 4 4 7 3 3" xfId="7138"/>
    <cellStyle name="Comma 4 4 7 3 3 2" xfId="32645"/>
    <cellStyle name="Comma 4 4 7 3 4" xfId="32642"/>
    <cellStyle name="Comma 4 4 7 4" xfId="7139"/>
    <cellStyle name="Comma 4 4 7 4 2" xfId="7140"/>
    <cellStyle name="Comma 4 4 7 4 2 2" xfId="32647"/>
    <cellStyle name="Comma 4 4 7 4 3" xfId="32646"/>
    <cellStyle name="Comma 4 4 7 5" xfId="7141"/>
    <cellStyle name="Comma 4 4 7 5 2" xfId="32648"/>
    <cellStyle name="Comma 4 4 7 6" xfId="32633"/>
    <cellStyle name="Comma 4 4 8" xfId="7142"/>
    <cellStyle name="Comma 4 4 8 2" xfId="7143"/>
    <cellStyle name="Comma 4 4 8 2 2" xfId="7144"/>
    <cellStyle name="Comma 4 4 8 2 2 2" xfId="7145"/>
    <cellStyle name="Comma 4 4 8 2 2 2 2" xfId="32652"/>
    <cellStyle name="Comma 4 4 8 2 2 3" xfId="32651"/>
    <cellStyle name="Comma 4 4 8 2 3" xfId="7146"/>
    <cellStyle name="Comma 4 4 8 2 3 2" xfId="32653"/>
    <cellStyle name="Comma 4 4 8 2 4" xfId="32650"/>
    <cellStyle name="Comma 4 4 8 3" xfId="7147"/>
    <cellStyle name="Comma 4 4 8 3 2" xfId="7148"/>
    <cellStyle name="Comma 4 4 8 3 2 2" xfId="32655"/>
    <cellStyle name="Comma 4 4 8 3 3" xfId="32654"/>
    <cellStyle name="Comma 4 4 8 4" xfId="7149"/>
    <cellStyle name="Comma 4 4 8 4 2" xfId="32656"/>
    <cellStyle name="Comma 4 4 8 5" xfId="32649"/>
    <cellStyle name="Comma 4 4 9" xfId="7150"/>
    <cellStyle name="Comma 4 4 9 2" xfId="7151"/>
    <cellStyle name="Comma 4 4 9 2 2" xfId="7152"/>
    <cellStyle name="Comma 4 4 9 2 2 2" xfId="32659"/>
    <cellStyle name="Comma 4 4 9 2 3" xfId="32658"/>
    <cellStyle name="Comma 4 4 9 3" xfId="7153"/>
    <cellStyle name="Comma 4 4 9 3 2" xfId="32660"/>
    <cellStyle name="Comma 4 4 9 4" xfId="32657"/>
    <cellStyle name="Comma 4 5" xfId="7154"/>
    <cellStyle name="Comma 4 5 10" xfId="7155"/>
    <cellStyle name="Comma 4 5 10 2" xfId="7156"/>
    <cellStyle name="Comma 4 5 10 2 2" xfId="32663"/>
    <cellStyle name="Comma 4 5 10 3" xfId="32662"/>
    <cellStyle name="Comma 4 5 11" xfId="7157"/>
    <cellStyle name="Comma 4 5 11 2" xfId="7158"/>
    <cellStyle name="Comma 4 5 11 2 2" xfId="32665"/>
    <cellStyle name="Comma 4 5 11 3" xfId="32664"/>
    <cellStyle name="Comma 4 5 12" xfId="7159"/>
    <cellStyle name="Comma 4 5 12 2" xfId="32666"/>
    <cellStyle name="Comma 4 5 13" xfId="28977"/>
    <cellStyle name="Comma 4 5 14" xfId="32661"/>
    <cellStyle name="Comma 4 5 2" xfId="7160"/>
    <cellStyle name="Comma 4 5 2 10" xfId="7161"/>
    <cellStyle name="Comma 4 5 2 10 2" xfId="32668"/>
    <cellStyle name="Comma 4 5 2 11" xfId="28978"/>
    <cellStyle name="Comma 4 5 2 12" xfId="32667"/>
    <cellStyle name="Comma 4 5 2 2" xfId="7162"/>
    <cellStyle name="Comma 4 5 2 2 2" xfId="7163"/>
    <cellStyle name="Comma 4 5 2 2 2 2" xfId="7164"/>
    <cellStyle name="Comma 4 5 2 2 2 2 2" xfId="7165"/>
    <cellStyle name="Comma 4 5 2 2 2 2 2 2" xfId="7166"/>
    <cellStyle name="Comma 4 5 2 2 2 2 2 2 2" xfId="7167"/>
    <cellStyle name="Comma 4 5 2 2 2 2 2 2 2 2" xfId="32674"/>
    <cellStyle name="Comma 4 5 2 2 2 2 2 2 3" xfId="32673"/>
    <cellStyle name="Comma 4 5 2 2 2 2 2 3" xfId="7168"/>
    <cellStyle name="Comma 4 5 2 2 2 2 2 3 2" xfId="32675"/>
    <cellStyle name="Comma 4 5 2 2 2 2 2 4" xfId="32672"/>
    <cellStyle name="Comma 4 5 2 2 2 2 3" xfId="7169"/>
    <cellStyle name="Comma 4 5 2 2 2 2 3 2" xfId="7170"/>
    <cellStyle name="Comma 4 5 2 2 2 2 3 2 2" xfId="32677"/>
    <cellStyle name="Comma 4 5 2 2 2 2 3 3" xfId="32676"/>
    <cellStyle name="Comma 4 5 2 2 2 2 4" xfId="7171"/>
    <cellStyle name="Comma 4 5 2 2 2 2 4 2" xfId="32678"/>
    <cellStyle name="Comma 4 5 2 2 2 2 5" xfId="32671"/>
    <cellStyle name="Comma 4 5 2 2 2 3" xfId="7172"/>
    <cellStyle name="Comma 4 5 2 2 2 3 2" xfId="7173"/>
    <cellStyle name="Comma 4 5 2 2 2 3 2 2" xfId="7174"/>
    <cellStyle name="Comma 4 5 2 2 2 3 2 2 2" xfId="32681"/>
    <cellStyle name="Comma 4 5 2 2 2 3 2 3" xfId="32680"/>
    <cellStyle name="Comma 4 5 2 2 2 3 3" xfId="7175"/>
    <cellStyle name="Comma 4 5 2 2 2 3 3 2" xfId="32682"/>
    <cellStyle name="Comma 4 5 2 2 2 3 4" xfId="32679"/>
    <cellStyle name="Comma 4 5 2 2 2 4" xfId="7176"/>
    <cellStyle name="Comma 4 5 2 2 2 4 2" xfId="7177"/>
    <cellStyle name="Comma 4 5 2 2 2 4 2 2" xfId="32684"/>
    <cellStyle name="Comma 4 5 2 2 2 4 3" xfId="32683"/>
    <cellStyle name="Comma 4 5 2 2 2 5" xfId="7178"/>
    <cellStyle name="Comma 4 5 2 2 2 5 2" xfId="32685"/>
    <cellStyle name="Comma 4 5 2 2 2 6" xfId="32670"/>
    <cellStyle name="Comma 4 5 2 2 3" xfId="7179"/>
    <cellStyle name="Comma 4 5 2 2 3 2" xfId="7180"/>
    <cellStyle name="Comma 4 5 2 2 3 2 2" xfId="7181"/>
    <cellStyle name="Comma 4 5 2 2 3 2 2 2" xfId="7182"/>
    <cellStyle name="Comma 4 5 2 2 3 2 2 2 2" xfId="7183"/>
    <cellStyle name="Comma 4 5 2 2 3 2 2 2 2 2" xfId="32690"/>
    <cellStyle name="Comma 4 5 2 2 3 2 2 2 3" xfId="32689"/>
    <cellStyle name="Comma 4 5 2 2 3 2 2 3" xfId="7184"/>
    <cellStyle name="Comma 4 5 2 2 3 2 2 3 2" xfId="32691"/>
    <cellStyle name="Comma 4 5 2 2 3 2 2 4" xfId="32688"/>
    <cellStyle name="Comma 4 5 2 2 3 2 3" xfId="7185"/>
    <cellStyle name="Comma 4 5 2 2 3 2 3 2" xfId="7186"/>
    <cellStyle name="Comma 4 5 2 2 3 2 3 2 2" xfId="32693"/>
    <cellStyle name="Comma 4 5 2 2 3 2 3 3" xfId="32692"/>
    <cellStyle name="Comma 4 5 2 2 3 2 4" xfId="7187"/>
    <cellStyle name="Comma 4 5 2 2 3 2 4 2" xfId="32694"/>
    <cellStyle name="Comma 4 5 2 2 3 2 5" xfId="32687"/>
    <cellStyle name="Comma 4 5 2 2 3 3" xfId="7188"/>
    <cellStyle name="Comma 4 5 2 2 3 3 2" xfId="7189"/>
    <cellStyle name="Comma 4 5 2 2 3 3 2 2" xfId="7190"/>
    <cellStyle name="Comma 4 5 2 2 3 3 2 2 2" xfId="32697"/>
    <cellStyle name="Comma 4 5 2 2 3 3 2 3" xfId="32696"/>
    <cellStyle name="Comma 4 5 2 2 3 3 3" xfId="7191"/>
    <cellStyle name="Comma 4 5 2 2 3 3 3 2" xfId="32698"/>
    <cellStyle name="Comma 4 5 2 2 3 3 4" xfId="32695"/>
    <cellStyle name="Comma 4 5 2 2 3 4" xfId="7192"/>
    <cellStyle name="Comma 4 5 2 2 3 4 2" xfId="7193"/>
    <cellStyle name="Comma 4 5 2 2 3 4 2 2" xfId="32700"/>
    <cellStyle name="Comma 4 5 2 2 3 4 3" xfId="32699"/>
    <cellStyle name="Comma 4 5 2 2 3 5" xfId="7194"/>
    <cellStyle name="Comma 4 5 2 2 3 5 2" xfId="32701"/>
    <cellStyle name="Comma 4 5 2 2 3 6" xfId="32686"/>
    <cellStyle name="Comma 4 5 2 2 4" xfId="7195"/>
    <cellStyle name="Comma 4 5 2 2 4 2" xfId="7196"/>
    <cellStyle name="Comma 4 5 2 2 4 2 2" xfId="7197"/>
    <cellStyle name="Comma 4 5 2 2 4 2 2 2" xfId="7198"/>
    <cellStyle name="Comma 4 5 2 2 4 2 2 2 2" xfId="32705"/>
    <cellStyle name="Comma 4 5 2 2 4 2 2 3" xfId="32704"/>
    <cellStyle name="Comma 4 5 2 2 4 2 3" xfId="7199"/>
    <cellStyle name="Comma 4 5 2 2 4 2 3 2" xfId="32706"/>
    <cellStyle name="Comma 4 5 2 2 4 2 4" xfId="32703"/>
    <cellStyle name="Comma 4 5 2 2 4 3" xfId="7200"/>
    <cellStyle name="Comma 4 5 2 2 4 3 2" xfId="7201"/>
    <cellStyle name="Comma 4 5 2 2 4 3 2 2" xfId="32708"/>
    <cellStyle name="Comma 4 5 2 2 4 3 3" xfId="32707"/>
    <cellStyle name="Comma 4 5 2 2 4 4" xfId="7202"/>
    <cellStyle name="Comma 4 5 2 2 4 4 2" xfId="32709"/>
    <cellStyle name="Comma 4 5 2 2 4 5" xfId="32702"/>
    <cellStyle name="Comma 4 5 2 2 5" xfId="7203"/>
    <cellStyle name="Comma 4 5 2 2 5 2" xfId="7204"/>
    <cellStyle name="Comma 4 5 2 2 5 2 2" xfId="7205"/>
    <cellStyle name="Comma 4 5 2 2 5 2 2 2" xfId="32712"/>
    <cellStyle name="Comma 4 5 2 2 5 2 3" xfId="32711"/>
    <cellStyle name="Comma 4 5 2 2 5 3" xfId="7206"/>
    <cellStyle name="Comma 4 5 2 2 5 3 2" xfId="32713"/>
    <cellStyle name="Comma 4 5 2 2 5 4" xfId="32710"/>
    <cellStyle name="Comma 4 5 2 2 6" xfId="7207"/>
    <cellStyle name="Comma 4 5 2 2 6 2" xfId="7208"/>
    <cellStyle name="Comma 4 5 2 2 6 2 2" xfId="32715"/>
    <cellStyle name="Comma 4 5 2 2 6 3" xfId="32714"/>
    <cellStyle name="Comma 4 5 2 2 7" xfId="7209"/>
    <cellStyle name="Comma 4 5 2 2 7 2" xfId="32716"/>
    <cellStyle name="Comma 4 5 2 2 8" xfId="28979"/>
    <cellStyle name="Comma 4 5 2 2 9" xfId="32669"/>
    <cellStyle name="Comma 4 5 2 3" xfId="7210"/>
    <cellStyle name="Comma 4 5 2 3 2" xfId="7211"/>
    <cellStyle name="Comma 4 5 2 3 2 2" xfId="7212"/>
    <cellStyle name="Comma 4 5 2 3 2 2 2" xfId="7213"/>
    <cellStyle name="Comma 4 5 2 3 2 2 2 2" xfId="7214"/>
    <cellStyle name="Comma 4 5 2 3 2 2 2 2 2" xfId="32721"/>
    <cellStyle name="Comma 4 5 2 3 2 2 2 3" xfId="32720"/>
    <cellStyle name="Comma 4 5 2 3 2 2 3" xfId="7215"/>
    <cellStyle name="Comma 4 5 2 3 2 2 3 2" xfId="32722"/>
    <cellStyle name="Comma 4 5 2 3 2 2 4" xfId="32719"/>
    <cellStyle name="Comma 4 5 2 3 2 3" xfId="7216"/>
    <cellStyle name="Comma 4 5 2 3 2 3 2" xfId="7217"/>
    <cellStyle name="Comma 4 5 2 3 2 3 2 2" xfId="32724"/>
    <cellStyle name="Comma 4 5 2 3 2 3 3" xfId="32723"/>
    <cellStyle name="Comma 4 5 2 3 2 4" xfId="7218"/>
    <cellStyle name="Comma 4 5 2 3 2 4 2" xfId="32725"/>
    <cellStyle name="Comma 4 5 2 3 2 5" xfId="32718"/>
    <cellStyle name="Comma 4 5 2 3 3" xfId="7219"/>
    <cellStyle name="Comma 4 5 2 3 3 2" xfId="7220"/>
    <cellStyle name="Comma 4 5 2 3 3 2 2" xfId="7221"/>
    <cellStyle name="Comma 4 5 2 3 3 2 2 2" xfId="32728"/>
    <cellStyle name="Comma 4 5 2 3 3 2 3" xfId="32727"/>
    <cellStyle name="Comma 4 5 2 3 3 3" xfId="7222"/>
    <cellStyle name="Comma 4 5 2 3 3 3 2" xfId="32729"/>
    <cellStyle name="Comma 4 5 2 3 3 4" xfId="32726"/>
    <cellStyle name="Comma 4 5 2 3 4" xfId="7223"/>
    <cellStyle name="Comma 4 5 2 3 4 2" xfId="7224"/>
    <cellStyle name="Comma 4 5 2 3 4 2 2" xfId="32731"/>
    <cellStyle name="Comma 4 5 2 3 4 3" xfId="32730"/>
    <cellStyle name="Comma 4 5 2 3 5" xfId="7225"/>
    <cellStyle name="Comma 4 5 2 3 5 2" xfId="32732"/>
    <cellStyle name="Comma 4 5 2 3 6" xfId="32717"/>
    <cellStyle name="Comma 4 5 2 4" xfId="7226"/>
    <cellStyle name="Comma 4 5 2 4 2" xfId="7227"/>
    <cellStyle name="Comma 4 5 2 4 2 2" xfId="7228"/>
    <cellStyle name="Comma 4 5 2 4 2 2 2" xfId="7229"/>
    <cellStyle name="Comma 4 5 2 4 2 2 2 2" xfId="7230"/>
    <cellStyle name="Comma 4 5 2 4 2 2 2 2 2" xfId="32737"/>
    <cellStyle name="Comma 4 5 2 4 2 2 2 3" xfId="32736"/>
    <cellStyle name="Comma 4 5 2 4 2 2 3" xfId="7231"/>
    <cellStyle name="Comma 4 5 2 4 2 2 3 2" xfId="32738"/>
    <cellStyle name="Comma 4 5 2 4 2 2 4" xfId="32735"/>
    <cellStyle name="Comma 4 5 2 4 2 3" xfId="7232"/>
    <cellStyle name="Comma 4 5 2 4 2 3 2" xfId="7233"/>
    <cellStyle name="Comma 4 5 2 4 2 3 2 2" xfId="32740"/>
    <cellStyle name="Comma 4 5 2 4 2 3 3" xfId="32739"/>
    <cellStyle name="Comma 4 5 2 4 2 4" xfId="7234"/>
    <cellStyle name="Comma 4 5 2 4 2 4 2" xfId="32741"/>
    <cellStyle name="Comma 4 5 2 4 2 5" xfId="32734"/>
    <cellStyle name="Comma 4 5 2 4 3" xfId="7235"/>
    <cellStyle name="Comma 4 5 2 4 3 2" xfId="7236"/>
    <cellStyle name="Comma 4 5 2 4 3 2 2" xfId="7237"/>
    <cellStyle name="Comma 4 5 2 4 3 2 2 2" xfId="32744"/>
    <cellStyle name="Comma 4 5 2 4 3 2 3" xfId="32743"/>
    <cellStyle name="Comma 4 5 2 4 3 3" xfId="7238"/>
    <cellStyle name="Comma 4 5 2 4 3 3 2" xfId="32745"/>
    <cellStyle name="Comma 4 5 2 4 3 4" xfId="32742"/>
    <cellStyle name="Comma 4 5 2 4 4" xfId="7239"/>
    <cellStyle name="Comma 4 5 2 4 4 2" xfId="7240"/>
    <cellStyle name="Comma 4 5 2 4 4 2 2" xfId="32747"/>
    <cellStyle name="Comma 4 5 2 4 4 3" xfId="32746"/>
    <cellStyle name="Comma 4 5 2 4 5" xfId="7241"/>
    <cellStyle name="Comma 4 5 2 4 5 2" xfId="32748"/>
    <cellStyle name="Comma 4 5 2 4 6" xfId="32733"/>
    <cellStyle name="Comma 4 5 2 5" xfId="7242"/>
    <cellStyle name="Comma 4 5 2 5 2" xfId="7243"/>
    <cellStyle name="Comma 4 5 2 5 2 2" xfId="7244"/>
    <cellStyle name="Comma 4 5 2 5 2 2 2" xfId="7245"/>
    <cellStyle name="Comma 4 5 2 5 2 2 2 2" xfId="7246"/>
    <cellStyle name="Comma 4 5 2 5 2 2 2 2 2" xfId="32753"/>
    <cellStyle name="Comma 4 5 2 5 2 2 2 3" xfId="32752"/>
    <cellStyle name="Comma 4 5 2 5 2 2 3" xfId="7247"/>
    <cellStyle name="Comma 4 5 2 5 2 2 3 2" xfId="32754"/>
    <cellStyle name="Comma 4 5 2 5 2 2 4" xfId="32751"/>
    <cellStyle name="Comma 4 5 2 5 2 3" xfId="7248"/>
    <cellStyle name="Comma 4 5 2 5 2 3 2" xfId="7249"/>
    <cellStyle name="Comma 4 5 2 5 2 3 2 2" xfId="32756"/>
    <cellStyle name="Comma 4 5 2 5 2 3 3" xfId="32755"/>
    <cellStyle name="Comma 4 5 2 5 2 4" xfId="7250"/>
    <cellStyle name="Comma 4 5 2 5 2 4 2" xfId="32757"/>
    <cellStyle name="Comma 4 5 2 5 2 5" xfId="32750"/>
    <cellStyle name="Comma 4 5 2 5 3" xfId="7251"/>
    <cellStyle name="Comma 4 5 2 5 3 2" xfId="7252"/>
    <cellStyle name="Comma 4 5 2 5 3 2 2" xfId="7253"/>
    <cellStyle name="Comma 4 5 2 5 3 2 2 2" xfId="32760"/>
    <cellStyle name="Comma 4 5 2 5 3 2 3" xfId="32759"/>
    <cellStyle name="Comma 4 5 2 5 3 3" xfId="7254"/>
    <cellStyle name="Comma 4 5 2 5 3 3 2" xfId="32761"/>
    <cellStyle name="Comma 4 5 2 5 3 4" xfId="32758"/>
    <cellStyle name="Comma 4 5 2 5 4" xfId="7255"/>
    <cellStyle name="Comma 4 5 2 5 4 2" xfId="7256"/>
    <cellStyle name="Comma 4 5 2 5 4 2 2" xfId="32763"/>
    <cellStyle name="Comma 4 5 2 5 4 3" xfId="32762"/>
    <cellStyle name="Comma 4 5 2 5 5" xfId="7257"/>
    <cellStyle name="Comma 4 5 2 5 5 2" xfId="32764"/>
    <cellStyle name="Comma 4 5 2 5 6" xfId="32749"/>
    <cellStyle name="Comma 4 5 2 6" xfId="7258"/>
    <cellStyle name="Comma 4 5 2 6 2" xfId="7259"/>
    <cellStyle name="Comma 4 5 2 6 2 2" xfId="7260"/>
    <cellStyle name="Comma 4 5 2 6 2 2 2" xfId="7261"/>
    <cellStyle name="Comma 4 5 2 6 2 2 2 2" xfId="32768"/>
    <cellStyle name="Comma 4 5 2 6 2 2 3" xfId="32767"/>
    <cellStyle name="Comma 4 5 2 6 2 3" xfId="7262"/>
    <cellStyle name="Comma 4 5 2 6 2 3 2" xfId="32769"/>
    <cellStyle name="Comma 4 5 2 6 2 4" xfId="32766"/>
    <cellStyle name="Comma 4 5 2 6 3" xfId="7263"/>
    <cellStyle name="Comma 4 5 2 6 3 2" xfId="7264"/>
    <cellStyle name="Comma 4 5 2 6 3 2 2" xfId="32771"/>
    <cellStyle name="Comma 4 5 2 6 3 3" xfId="32770"/>
    <cellStyle name="Comma 4 5 2 6 4" xfId="7265"/>
    <cellStyle name="Comma 4 5 2 6 4 2" xfId="32772"/>
    <cellStyle name="Comma 4 5 2 6 5" xfId="32765"/>
    <cellStyle name="Comma 4 5 2 7" xfId="7266"/>
    <cellStyle name="Comma 4 5 2 7 2" xfId="7267"/>
    <cellStyle name="Comma 4 5 2 7 2 2" xfId="7268"/>
    <cellStyle name="Comma 4 5 2 7 2 2 2" xfId="32775"/>
    <cellStyle name="Comma 4 5 2 7 2 3" xfId="32774"/>
    <cellStyle name="Comma 4 5 2 7 3" xfId="7269"/>
    <cellStyle name="Comma 4 5 2 7 3 2" xfId="32776"/>
    <cellStyle name="Comma 4 5 2 7 4" xfId="32773"/>
    <cellStyle name="Comma 4 5 2 8" xfId="7270"/>
    <cellStyle name="Comma 4 5 2 8 2" xfId="7271"/>
    <cellStyle name="Comma 4 5 2 8 2 2" xfId="32778"/>
    <cellStyle name="Comma 4 5 2 8 3" xfId="32777"/>
    <cellStyle name="Comma 4 5 2 9" xfId="7272"/>
    <cellStyle name="Comma 4 5 2 9 2" xfId="7273"/>
    <cellStyle name="Comma 4 5 2 9 2 2" xfId="32780"/>
    <cellStyle name="Comma 4 5 2 9 3" xfId="32779"/>
    <cellStyle name="Comma 4 5 3" xfId="7274"/>
    <cellStyle name="Comma 4 5 3 10" xfId="7275"/>
    <cellStyle name="Comma 4 5 3 10 2" xfId="32782"/>
    <cellStyle name="Comma 4 5 3 11" xfId="28980"/>
    <cellStyle name="Comma 4 5 3 12" xfId="32781"/>
    <cellStyle name="Comma 4 5 3 2" xfId="7276"/>
    <cellStyle name="Comma 4 5 3 2 2" xfId="7277"/>
    <cellStyle name="Comma 4 5 3 2 2 2" xfId="7278"/>
    <cellStyle name="Comma 4 5 3 2 2 2 2" xfId="7279"/>
    <cellStyle name="Comma 4 5 3 2 2 2 2 2" xfId="7280"/>
    <cellStyle name="Comma 4 5 3 2 2 2 2 2 2" xfId="7281"/>
    <cellStyle name="Comma 4 5 3 2 2 2 2 2 2 2" xfId="32788"/>
    <cellStyle name="Comma 4 5 3 2 2 2 2 2 3" xfId="32787"/>
    <cellStyle name="Comma 4 5 3 2 2 2 2 3" xfId="7282"/>
    <cellStyle name="Comma 4 5 3 2 2 2 2 3 2" xfId="32789"/>
    <cellStyle name="Comma 4 5 3 2 2 2 2 4" xfId="32786"/>
    <cellStyle name="Comma 4 5 3 2 2 2 3" xfId="7283"/>
    <cellStyle name="Comma 4 5 3 2 2 2 3 2" xfId="7284"/>
    <cellStyle name="Comma 4 5 3 2 2 2 3 2 2" xfId="32791"/>
    <cellStyle name="Comma 4 5 3 2 2 2 3 3" xfId="32790"/>
    <cellStyle name="Comma 4 5 3 2 2 2 4" xfId="7285"/>
    <cellStyle name="Comma 4 5 3 2 2 2 4 2" xfId="32792"/>
    <cellStyle name="Comma 4 5 3 2 2 2 5" xfId="32785"/>
    <cellStyle name="Comma 4 5 3 2 2 3" xfId="7286"/>
    <cellStyle name="Comma 4 5 3 2 2 3 2" xfId="7287"/>
    <cellStyle name="Comma 4 5 3 2 2 3 2 2" xfId="7288"/>
    <cellStyle name="Comma 4 5 3 2 2 3 2 2 2" xfId="32795"/>
    <cellStyle name="Comma 4 5 3 2 2 3 2 3" xfId="32794"/>
    <cellStyle name="Comma 4 5 3 2 2 3 3" xfId="7289"/>
    <cellStyle name="Comma 4 5 3 2 2 3 3 2" xfId="32796"/>
    <cellStyle name="Comma 4 5 3 2 2 3 4" xfId="32793"/>
    <cellStyle name="Comma 4 5 3 2 2 4" xfId="7290"/>
    <cellStyle name="Comma 4 5 3 2 2 4 2" xfId="7291"/>
    <cellStyle name="Comma 4 5 3 2 2 4 2 2" xfId="32798"/>
    <cellStyle name="Comma 4 5 3 2 2 4 3" xfId="32797"/>
    <cellStyle name="Comma 4 5 3 2 2 5" xfId="7292"/>
    <cellStyle name="Comma 4 5 3 2 2 5 2" xfId="32799"/>
    <cellStyle name="Comma 4 5 3 2 2 6" xfId="32784"/>
    <cellStyle name="Comma 4 5 3 2 3" xfId="7293"/>
    <cellStyle name="Comma 4 5 3 2 3 2" xfId="7294"/>
    <cellStyle name="Comma 4 5 3 2 3 2 2" xfId="7295"/>
    <cellStyle name="Comma 4 5 3 2 3 2 2 2" xfId="7296"/>
    <cellStyle name="Comma 4 5 3 2 3 2 2 2 2" xfId="7297"/>
    <cellStyle name="Comma 4 5 3 2 3 2 2 2 2 2" xfId="32804"/>
    <cellStyle name="Comma 4 5 3 2 3 2 2 2 3" xfId="32803"/>
    <cellStyle name="Comma 4 5 3 2 3 2 2 3" xfId="7298"/>
    <cellStyle name="Comma 4 5 3 2 3 2 2 3 2" xfId="32805"/>
    <cellStyle name="Comma 4 5 3 2 3 2 2 4" xfId="32802"/>
    <cellStyle name="Comma 4 5 3 2 3 2 3" xfId="7299"/>
    <cellStyle name="Comma 4 5 3 2 3 2 3 2" xfId="7300"/>
    <cellStyle name="Comma 4 5 3 2 3 2 3 2 2" xfId="32807"/>
    <cellStyle name="Comma 4 5 3 2 3 2 3 3" xfId="32806"/>
    <cellStyle name="Comma 4 5 3 2 3 2 4" xfId="7301"/>
    <cellStyle name="Comma 4 5 3 2 3 2 4 2" xfId="32808"/>
    <cellStyle name="Comma 4 5 3 2 3 2 5" xfId="32801"/>
    <cellStyle name="Comma 4 5 3 2 3 3" xfId="7302"/>
    <cellStyle name="Comma 4 5 3 2 3 3 2" xfId="7303"/>
    <cellStyle name="Comma 4 5 3 2 3 3 2 2" xfId="7304"/>
    <cellStyle name="Comma 4 5 3 2 3 3 2 2 2" xfId="32811"/>
    <cellStyle name="Comma 4 5 3 2 3 3 2 3" xfId="32810"/>
    <cellStyle name="Comma 4 5 3 2 3 3 3" xfId="7305"/>
    <cellStyle name="Comma 4 5 3 2 3 3 3 2" xfId="32812"/>
    <cellStyle name="Comma 4 5 3 2 3 3 4" xfId="32809"/>
    <cellStyle name="Comma 4 5 3 2 3 4" xfId="7306"/>
    <cellStyle name="Comma 4 5 3 2 3 4 2" xfId="7307"/>
    <cellStyle name="Comma 4 5 3 2 3 4 2 2" xfId="32814"/>
    <cellStyle name="Comma 4 5 3 2 3 4 3" xfId="32813"/>
    <cellStyle name="Comma 4 5 3 2 3 5" xfId="7308"/>
    <cellStyle name="Comma 4 5 3 2 3 5 2" xfId="32815"/>
    <cellStyle name="Comma 4 5 3 2 3 6" xfId="32800"/>
    <cellStyle name="Comma 4 5 3 2 4" xfId="7309"/>
    <cellStyle name="Comma 4 5 3 2 4 2" xfId="7310"/>
    <cellStyle name="Comma 4 5 3 2 4 2 2" xfId="7311"/>
    <cellStyle name="Comma 4 5 3 2 4 2 2 2" xfId="7312"/>
    <cellStyle name="Comma 4 5 3 2 4 2 2 2 2" xfId="32819"/>
    <cellStyle name="Comma 4 5 3 2 4 2 2 3" xfId="32818"/>
    <cellStyle name="Comma 4 5 3 2 4 2 3" xfId="7313"/>
    <cellStyle name="Comma 4 5 3 2 4 2 3 2" xfId="32820"/>
    <cellStyle name="Comma 4 5 3 2 4 2 4" xfId="32817"/>
    <cellStyle name="Comma 4 5 3 2 4 3" xfId="7314"/>
    <cellStyle name="Comma 4 5 3 2 4 3 2" xfId="7315"/>
    <cellStyle name="Comma 4 5 3 2 4 3 2 2" xfId="32822"/>
    <cellStyle name="Comma 4 5 3 2 4 3 3" xfId="32821"/>
    <cellStyle name="Comma 4 5 3 2 4 4" xfId="7316"/>
    <cellStyle name="Comma 4 5 3 2 4 4 2" xfId="32823"/>
    <cellStyle name="Comma 4 5 3 2 4 5" xfId="32816"/>
    <cellStyle name="Comma 4 5 3 2 5" xfId="7317"/>
    <cellStyle name="Comma 4 5 3 2 5 2" xfId="7318"/>
    <cellStyle name="Comma 4 5 3 2 5 2 2" xfId="7319"/>
    <cellStyle name="Comma 4 5 3 2 5 2 2 2" xfId="32826"/>
    <cellStyle name="Comma 4 5 3 2 5 2 3" xfId="32825"/>
    <cellStyle name="Comma 4 5 3 2 5 3" xfId="7320"/>
    <cellStyle name="Comma 4 5 3 2 5 3 2" xfId="32827"/>
    <cellStyle name="Comma 4 5 3 2 5 4" xfId="32824"/>
    <cellStyle name="Comma 4 5 3 2 6" xfId="7321"/>
    <cellStyle name="Comma 4 5 3 2 6 2" xfId="7322"/>
    <cellStyle name="Comma 4 5 3 2 6 2 2" xfId="32829"/>
    <cellStyle name="Comma 4 5 3 2 6 3" xfId="32828"/>
    <cellStyle name="Comma 4 5 3 2 7" xfId="7323"/>
    <cellStyle name="Comma 4 5 3 2 7 2" xfId="32830"/>
    <cellStyle name="Comma 4 5 3 2 8" xfId="28981"/>
    <cellStyle name="Comma 4 5 3 2 9" xfId="32783"/>
    <cellStyle name="Comma 4 5 3 3" xfId="7324"/>
    <cellStyle name="Comma 4 5 3 3 2" xfId="7325"/>
    <cellStyle name="Comma 4 5 3 3 2 2" xfId="7326"/>
    <cellStyle name="Comma 4 5 3 3 2 2 2" xfId="7327"/>
    <cellStyle name="Comma 4 5 3 3 2 2 2 2" xfId="7328"/>
    <cellStyle name="Comma 4 5 3 3 2 2 2 2 2" xfId="32835"/>
    <cellStyle name="Comma 4 5 3 3 2 2 2 3" xfId="32834"/>
    <cellStyle name="Comma 4 5 3 3 2 2 3" xfId="7329"/>
    <cellStyle name="Comma 4 5 3 3 2 2 3 2" xfId="32836"/>
    <cellStyle name="Comma 4 5 3 3 2 2 4" xfId="32833"/>
    <cellStyle name="Comma 4 5 3 3 2 3" xfId="7330"/>
    <cellStyle name="Comma 4 5 3 3 2 3 2" xfId="7331"/>
    <cellStyle name="Comma 4 5 3 3 2 3 2 2" xfId="32838"/>
    <cellStyle name="Comma 4 5 3 3 2 3 3" xfId="32837"/>
    <cellStyle name="Comma 4 5 3 3 2 4" xfId="7332"/>
    <cellStyle name="Comma 4 5 3 3 2 4 2" xfId="32839"/>
    <cellStyle name="Comma 4 5 3 3 2 5" xfId="32832"/>
    <cellStyle name="Comma 4 5 3 3 3" xfId="7333"/>
    <cellStyle name="Comma 4 5 3 3 3 2" xfId="7334"/>
    <cellStyle name="Comma 4 5 3 3 3 2 2" xfId="7335"/>
    <cellStyle name="Comma 4 5 3 3 3 2 2 2" xfId="32842"/>
    <cellStyle name="Comma 4 5 3 3 3 2 3" xfId="32841"/>
    <cellStyle name="Comma 4 5 3 3 3 3" xfId="7336"/>
    <cellStyle name="Comma 4 5 3 3 3 3 2" xfId="32843"/>
    <cellStyle name="Comma 4 5 3 3 3 4" xfId="32840"/>
    <cellStyle name="Comma 4 5 3 3 4" xfId="7337"/>
    <cellStyle name="Comma 4 5 3 3 4 2" xfId="7338"/>
    <cellStyle name="Comma 4 5 3 3 4 2 2" xfId="32845"/>
    <cellStyle name="Comma 4 5 3 3 4 3" xfId="32844"/>
    <cellStyle name="Comma 4 5 3 3 5" xfId="7339"/>
    <cellStyle name="Comma 4 5 3 3 5 2" xfId="32846"/>
    <cellStyle name="Comma 4 5 3 3 6" xfId="32831"/>
    <cellStyle name="Comma 4 5 3 4" xfId="7340"/>
    <cellStyle name="Comma 4 5 3 4 2" xfId="7341"/>
    <cellStyle name="Comma 4 5 3 4 2 2" xfId="7342"/>
    <cellStyle name="Comma 4 5 3 4 2 2 2" xfId="7343"/>
    <cellStyle name="Comma 4 5 3 4 2 2 2 2" xfId="7344"/>
    <cellStyle name="Comma 4 5 3 4 2 2 2 2 2" xfId="32851"/>
    <cellStyle name="Comma 4 5 3 4 2 2 2 3" xfId="32850"/>
    <cellStyle name="Comma 4 5 3 4 2 2 3" xfId="7345"/>
    <cellStyle name="Comma 4 5 3 4 2 2 3 2" xfId="32852"/>
    <cellStyle name="Comma 4 5 3 4 2 2 4" xfId="32849"/>
    <cellStyle name="Comma 4 5 3 4 2 3" xfId="7346"/>
    <cellStyle name="Comma 4 5 3 4 2 3 2" xfId="7347"/>
    <cellStyle name="Comma 4 5 3 4 2 3 2 2" xfId="32854"/>
    <cellStyle name="Comma 4 5 3 4 2 3 3" xfId="32853"/>
    <cellStyle name="Comma 4 5 3 4 2 4" xfId="7348"/>
    <cellStyle name="Comma 4 5 3 4 2 4 2" xfId="32855"/>
    <cellStyle name="Comma 4 5 3 4 2 5" xfId="32848"/>
    <cellStyle name="Comma 4 5 3 4 3" xfId="7349"/>
    <cellStyle name="Comma 4 5 3 4 3 2" xfId="7350"/>
    <cellStyle name="Comma 4 5 3 4 3 2 2" xfId="7351"/>
    <cellStyle name="Comma 4 5 3 4 3 2 2 2" xfId="32858"/>
    <cellStyle name="Comma 4 5 3 4 3 2 3" xfId="32857"/>
    <cellStyle name="Comma 4 5 3 4 3 3" xfId="7352"/>
    <cellStyle name="Comma 4 5 3 4 3 3 2" xfId="32859"/>
    <cellStyle name="Comma 4 5 3 4 3 4" xfId="32856"/>
    <cellStyle name="Comma 4 5 3 4 4" xfId="7353"/>
    <cellStyle name="Comma 4 5 3 4 4 2" xfId="7354"/>
    <cellStyle name="Comma 4 5 3 4 4 2 2" xfId="32861"/>
    <cellStyle name="Comma 4 5 3 4 4 3" xfId="32860"/>
    <cellStyle name="Comma 4 5 3 4 5" xfId="7355"/>
    <cellStyle name="Comma 4 5 3 4 5 2" xfId="32862"/>
    <cellStyle name="Comma 4 5 3 4 6" xfId="32847"/>
    <cellStyle name="Comma 4 5 3 5" xfId="7356"/>
    <cellStyle name="Comma 4 5 3 5 2" xfId="7357"/>
    <cellStyle name="Comma 4 5 3 5 2 2" xfId="7358"/>
    <cellStyle name="Comma 4 5 3 5 2 2 2" xfId="7359"/>
    <cellStyle name="Comma 4 5 3 5 2 2 2 2" xfId="7360"/>
    <cellStyle name="Comma 4 5 3 5 2 2 2 2 2" xfId="32867"/>
    <cellStyle name="Comma 4 5 3 5 2 2 2 3" xfId="32866"/>
    <cellStyle name="Comma 4 5 3 5 2 2 3" xfId="7361"/>
    <cellStyle name="Comma 4 5 3 5 2 2 3 2" xfId="32868"/>
    <cellStyle name="Comma 4 5 3 5 2 2 4" xfId="32865"/>
    <cellStyle name="Comma 4 5 3 5 2 3" xfId="7362"/>
    <cellStyle name="Comma 4 5 3 5 2 3 2" xfId="7363"/>
    <cellStyle name="Comma 4 5 3 5 2 3 2 2" xfId="32870"/>
    <cellStyle name="Comma 4 5 3 5 2 3 3" xfId="32869"/>
    <cellStyle name="Comma 4 5 3 5 2 4" xfId="7364"/>
    <cellStyle name="Comma 4 5 3 5 2 4 2" xfId="32871"/>
    <cellStyle name="Comma 4 5 3 5 2 5" xfId="32864"/>
    <cellStyle name="Comma 4 5 3 5 3" xfId="7365"/>
    <cellStyle name="Comma 4 5 3 5 3 2" xfId="7366"/>
    <cellStyle name="Comma 4 5 3 5 3 2 2" xfId="7367"/>
    <cellStyle name="Comma 4 5 3 5 3 2 2 2" xfId="32874"/>
    <cellStyle name="Comma 4 5 3 5 3 2 3" xfId="32873"/>
    <cellStyle name="Comma 4 5 3 5 3 3" xfId="7368"/>
    <cellStyle name="Comma 4 5 3 5 3 3 2" xfId="32875"/>
    <cellStyle name="Comma 4 5 3 5 3 4" xfId="32872"/>
    <cellStyle name="Comma 4 5 3 5 4" xfId="7369"/>
    <cellStyle name="Comma 4 5 3 5 4 2" xfId="7370"/>
    <cellStyle name="Comma 4 5 3 5 4 2 2" xfId="32877"/>
    <cellStyle name="Comma 4 5 3 5 4 3" xfId="32876"/>
    <cellStyle name="Comma 4 5 3 5 5" xfId="7371"/>
    <cellStyle name="Comma 4 5 3 5 5 2" xfId="32878"/>
    <cellStyle name="Comma 4 5 3 5 6" xfId="32863"/>
    <cellStyle name="Comma 4 5 3 6" xfId="7372"/>
    <cellStyle name="Comma 4 5 3 6 2" xfId="7373"/>
    <cellStyle name="Comma 4 5 3 6 2 2" xfId="7374"/>
    <cellStyle name="Comma 4 5 3 6 2 2 2" xfId="7375"/>
    <cellStyle name="Comma 4 5 3 6 2 2 2 2" xfId="32882"/>
    <cellStyle name="Comma 4 5 3 6 2 2 3" xfId="32881"/>
    <cellStyle name="Comma 4 5 3 6 2 3" xfId="7376"/>
    <cellStyle name="Comma 4 5 3 6 2 3 2" xfId="32883"/>
    <cellStyle name="Comma 4 5 3 6 2 4" xfId="32880"/>
    <cellStyle name="Comma 4 5 3 6 3" xfId="7377"/>
    <cellStyle name="Comma 4 5 3 6 3 2" xfId="7378"/>
    <cellStyle name="Comma 4 5 3 6 3 2 2" xfId="32885"/>
    <cellStyle name="Comma 4 5 3 6 3 3" xfId="32884"/>
    <cellStyle name="Comma 4 5 3 6 4" xfId="7379"/>
    <cellStyle name="Comma 4 5 3 6 4 2" xfId="32886"/>
    <cellStyle name="Comma 4 5 3 6 5" xfId="32879"/>
    <cellStyle name="Comma 4 5 3 7" xfId="7380"/>
    <cellStyle name="Comma 4 5 3 7 2" xfId="7381"/>
    <cellStyle name="Comma 4 5 3 7 2 2" xfId="7382"/>
    <cellStyle name="Comma 4 5 3 7 2 2 2" xfId="32889"/>
    <cellStyle name="Comma 4 5 3 7 2 3" xfId="32888"/>
    <cellStyle name="Comma 4 5 3 7 3" xfId="7383"/>
    <cellStyle name="Comma 4 5 3 7 3 2" xfId="32890"/>
    <cellStyle name="Comma 4 5 3 7 4" xfId="32887"/>
    <cellStyle name="Comma 4 5 3 8" xfId="7384"/>
    <cellStyle name="Comma 4 5 3 8 2" xfId="7385"/>
    <cellStyle name="Comma 4 5 3 8 2 2" xfId="32892"/>
    <cellStyle name="Comma 4 5 3 8 3" xfId="32891"/>
    <cellStyle name="Comma 4 5 3 9" xfId="7386"/>
    <cellStyle name="Comma 4 5 3 9 2" xfId="7387"/>
    <cellStyle name="Comma 4 5 3 9 2 2" xfId="32894"/>
    <cellStyle name="Comma 4 5 3 9 3" xfId="32893"/>
    <cellStyle name="Comma 4 5 4" xfId="7388"/>
    <cellStyle name="Comma 4 5 4 2" xfId="7389"/>
    <cellStyle name="Comma 4 5 4 2 2" xfId="7390"/>
    <cellStyle name="Comma 4 5 4 2 2 2" xfId="7391"/>
    <cellStyle name="Comma 4 5 4 2 2 2 2" xfId="7392"/>
    <cellStyle name="Comma 4 5 4 2 2 2 2 2" xfId="7393"/>
    <cellStyle name="Comma 4 5 4 2 2 2 2 2 2" xfId="32900"/>
    <cellStyle name="Comma 4 5 4 2 2 2 2 3" xfId="32899"/>
    <cellStyle name="Comma 4 5 4 2 2 2 3" xfId="7394"/>
    <cellStyle name="Comma 4 5 4 2 2 2 3 2" xfId="32901"/>
    <cellStyle name="Comma 4 5 4 2 2 2 4" xfId="32898"/>
    <cellStyle name="Comma 4 5 4 2 2 3" xfId="7395"/>
    <cellStyle name="Comma 4 5 4 2 2 3 2" xfId="7396"/>
    <cellStyle name="Comma 4 5 4 2 2 3 2 2" xfId="32903"/>
    <cellStyle name="Comma 4 5 4 2 2 3 3" xfId="32902"/>
    <cellStyle name="Comma 4 5 4 2 2 4" xfId="7397"/>
    <cellStyle name="Comma 4 5 4 2 2 4 2" xfId="32904"/>
    <cellStyle name="Comma 4 5 4 2 2 5" xfId="32897"/>
    <cellStyle name="Comma 4 5 4 2 3" xfId="7398"/>
    <cellStyle name="Comma 4 5 4 2 3 2" xfId="7399"/>
    <cellStyle name="Comma 4 5 4 2 3 2 2" xfId="7400"/>
    <cellStyle name="Comma 4 5 4 2 3 2 2 2" xfId="32907"/>
    <cellStyle name="Comma 4 5 4 2 3 2 3" xfId="32906"/>
    <cellStyle name="Comma 4 5 4 2 3 3" xfId="7401"/>
    <cellStyle name="Comma 4 5 4 2 3 3 2" xfId="32908"/>
    <cellStyle name="Comma 4 5 4 2 3 4" xfId="32905"/>
    <cellStyle name="Comma 4 5 4 2 4" xfId="7402"/>
    <cellStyle name="Comma 4 5 4 2 4 2" xfId="7403"/>
    <cellStyle name="Comma 4 5 4 2 4 2 2" xfId="32910"/>
    <cellStyle name="Comma 4 5 4 2 4 3" xfId="32909"/>
    <cellStyle name="Comma 4 5 4 2 5" xfId="7404"/>
    <cellStyle name="Comma 4 5 4 2 5 2" xfId="32911"/>
    <cellStyle name="Comma 4 5 4 2 6" xfId="32896"/>
    <cellStyle name="Comma 4 5 4 3" xfId="7405"/>
    <cellStyle name="Comma 4 5 4 3 2" xfId="7406"/>
    <cellStyle name="Comma 4 5 4 3 2 2" xfId="7407"/>
    <cellStyle name="Comma 4 5 4 3 2 2 2" xfId="7408"/>
    <cellStyle name="Comma 4 5 4 3 2 2 2 2" xfId="7409"/>
    <cellStyle name="Comma 4 5 4 3 2 2 2 2 2" xfId="32916"/>
    <cellStyle name="Comma 4 5 4 3 2 2 2 3" xfId="32915"/>
    <cellStyle name="Comma 4 5 4 3 2 2 3" xfId="7410"/>
    <cellStyle name="Comma 4 5 4 3 2 2 3 2" xfId="32917"/>
    <cellStyle name="Comma 4 5 4 3 2 2 4" xfId="32914"/>
    <cellStyle name="Comma 4 5 4 3 2 3" xfId="7411"/>
    <cellStyle name="Comma 4 5 4 3 2 3 2" xfId="7412"/>
    <cellStyle name="Comma 4 5 4 3 2 3 2 2" xfId="32919"/>
    <cellStyle name="Comma 4 5 4 3 2 3 3" xfId="32918"/>
    <cellStyle name="Comma 4 5 4 3 2 4" xfId="7413"/>
    <cellStyle name="Comma 4 5 4 3 2 4 2" xfId="32920"/>
    <cellStyle name="Comma 4 5 4 3 2 5" xfId="32913"/>
    <cellStyle name="Comma 4 5 4 3 3" xfId="7414"/>
    <cellStyle name="Comma 4 5 4 3 3 2" xfId="7415"/>
    <cellStyle name="Comma 4 5 4 3 3 2 2" xfId="7416"/>
    <cellStyle name="Comma 4 5 4 3 3 2 2 2" xfId="32923"/>
    <cellStyle name="Comma 4 5 4 3 3 2 3" xfId="32922"/>
    <cellStyle name="Comma 4 5 4 3 3 3" xfId="7417"/>
    <cellStyle name="Comma 4 5 4 3 3 3 2" xfId="32924"/>
    <cellStyle name="Comma 4 5 4 3 3 4" xfId="32921"/>
    <cellStyle name="Comma 4 5 4 3 4" xfId="7418"/>
    <cellStyle name="Comma 4 5 4 3 4 2" xfId="7419"/>
    <cellStyle name="Comma 4 5 4 3 4 2 2" xfId="32926"/>
    <cellStyle name="Comma 4 5 4 3 4 3" xfId="32925"/>
    <cellStyle name="Comma 4 5 4 3 5" xfId="7420"/>
    <cellStyle name="Comma 4 5 4 3 5 2" xfId="32927"/>
    <cellStyle name="Comma 4 5 4 3 6" xfId="32912"/>
    <cellStyle name="Comma 4 5 4 4" xfId="7421"/>
    <cellStyle name="Comma 4 5 4 4 2" xfId="7422"/>
    <cellStyle name="Comma 4 5 4 4 2 2" xfId="7423"/>
    <cellStyle name="Comma 4 5 4 4 2 2 2" xfId="7424"/>
    <cellStyle name="Comma 4 5 4 4 2 2 2 2" xfId="32931"/>
    <cellStyle name="Comma 4 5 4 4 2 2 3" xfId="32930"/>
    <cellStyle name="Comma 4 5 4 4 2 3" xfId="7425"/>
    <cellStyle name="Comma 4 5 4 4 2 3 2" xfId="32932"/>
    <cellStyle name="Comma 4 5 4 4 2 4" xfId="32929"/>
    <cellStyle name="Comma 4 5 4 4 3" xfId="7426"/>
    <cellStyle name="Comma 4 5 4 4 3 2" xfId="7427"/>
    <cellStyle name="Comma 4 5 4 4 3 2 2" xfId="32934"/>
    <cellStyle name="Comma 4 5 4 4 3 3" xfId="32933"/>
    <cellStyle name="Comma 4 5 4 4 4" xfId="7428"/>
    <cellStyle name="Comma 4 5 4 4 4 2" xfId="32935"/>
    <cellStyle name="Comma 4 5 4 4 5" xfId="32928"/>
    <cellStyle name="Comma 4 5 4 5" xfId="7429"/>
    <cellStyle name="Comma 4 5 4 5 2" xfId="7430"/>
    <cellStyle name="Comma 4 5 4 5 2 2" xfId="7431"/>
    <cellStyle name="Comma 4 5 4 5 2 2 2" xfId="32938"/>
    <cellStyle name="Comma 4 5 4 5 2 3" xfId="32937"/>
    <cellStyle name="Comma 4 5 4 5 3" xfId="7432"/>
    <cellStyle name="Comma 4 5 4 5 3 2" xfId="32939"/>
    <cellStyle name="Comma 4 5 4 5 4" xfId="32936"/>
    <cellStyle name="Comma 4 5 4 6" xfId="7433"/>
    <cellStyle name="Comma 4 5 4 6 2" xfId="7434"/>
    <cellStyle name="Comma 4 5 4 6 2 2" xfId="32941"/>
    <cellStyle name="Comma 4 5 4 6 3" xfId="32940"/>
    <cellStyle name="Comma 4 5 4 7" xfId="7435"/>
    <cellStyle name="Comma 4 5 4 7 2" xfId="32942"/>
    <cellStyle name="Comma 4 5 4 8" xfId="28982"/>
    <cellStyle name="Comma 4 5 4 9" xfId="32895"/>
    <cellStyle name="Comma 4 5 5" xfId="7436"/>
    <cellStyle name="Comma 4 5 5 2" xfId="7437"/>
    <cellStyle name="Comma 4 5 5 2 2" xfId="7438"/>
    <cellStyle name="Comma 4 5 5 2 2 2" xfId="7439"/>
    <cellStyle name="Comma 4 5 5 2 2 2 2" xfId="7440"/>
    <cellStyle name="Comma 4 5 5 2 2 2 2 2" xfId="32947"/>
    <cellStyle name="Comma 4 5 5 2 2 2 3" xfId="32946"/>
    <cellStyle name="Comma 4 5 5 2 2 3" xfId="7441"/>
    <cellStyle name="Comma 4 5 5 2 2 3 2" xfId="32948"/>
    <cellStyle name="Comma 4 5 5 2 2 4" xfId="32945"/>
    <cellStyle name="Comma 4 5 5 2 3" xfId="7442"/>
    <cellStyle name="Comma 4 5 5 2 3 2" xfId="7443"/>
    <cellStyle name="Comma 4 5 5 2 3 2 2" xfId="32950"/>
    <cellStyle name="Comma 4 5 5 2 3 3" xfId="32949"/>
    <cellStyle name="Comma 4 5 5 2 4" xfId="7444"/>
    <cellStyle name="Comma 4 5 5 2 4 2" xfId="32951"/>
    <cellStyle name="Comma 4 5 5 2 5" xfId="32944"/>
    <cellStyle name="Comma 4 5 5 3" xfId="7445"/>
    <cellStyle name="Comma 4 5 5 3 2" xfId="7446"/>
    <cellStyle name="Comma 4 5 5 3 2 2" xfId="7447"/>
    <cellStyle name="Comma 4 5 5 3 2 2 2" xfId="32954"/>
    <cellStyle name="Comma 4 5 5 3 2 3" xfId="32953"/>
    <cellStyle name="Comma 4 5 5 3 3" xfId="7448"/>
    <cellStyle name="Comma 4 5 5 3 3 2" xfId="32955"/>
    <cellStyle name="Comma 4 5 5 3 4" xfId="32952"/>
    <cellStyle name="Comma 4 5 5 4" xfId="7449"/>
    <cellStyle name="Comma 4 5 5 4 2" xfId="7450"/>
    <cellStyle name="Comma 4 5 5 4 2 2" xfId="32957"/>
    <cellStyle name="Comma 4 5 5 4 3" xfId="32956"/>
    <cellStyle name="Comma 4 5 5 5" xfId="7451"/>
    <cellStyle name="Comma 4 5 5 5 2" xfId="32958"/>
    <cellStyle name="Comma 4 5 5 6" xfId="32943"/>
    <cellStyle name="Comma 4 5 6" xfId="7452"/>
    <cellStyle name="Comma 4 5 6 2" xfId="7453"/>
    <cellStyle name="Comma 4 5 6 2 2" xfId="7454"/>
    <cellStyle name="Comma 4 5 6 2 2 2" xfId="7455"/>
    <cellStyle name="Comma 4 5 6 2 2 2 2" xfId="7456"/>
    <cellStyle name="Comma 4 5 6 2 2 2 2 2" xfId="32963"/>
    <cellStyle name="Comma 4 5 6 2 2 2 3" xfId="32962"/>
    <cellStyle name="Comma 4 5 6 2 2 3" xfId="7457"/>
    <cellStyle name="Comma 4 5 6 2 2 3 2" xfId="32964"/>
    <cellStyle name="Comma 4 5 6 2 2 4" xfId="32961"/>
    <cellStyle name="Comma 4 5 6 2 3" xfId="7458"/>
    <cellStyle name="Comma 4 5 6 2 3 2" xfId="7459"/>
    <cellStyle name="Comma 4 5 6 2 3 2 2" xfId="32966"/>
    <cellStyle name="Comma 4 5 6 2 3 3" xfId="32965"/>
    <cellStyle name="Comma 4 5 6 2 4" xfId="7460"/>
    <cellStyle name="Comma 4 5 6 2 4 2" xfId="32967"/>
    <cellStyle name="Comma 4 5 6 2 5" xfId="32960"/>
    <cellStyle name="Comma 4 5 6 3" xfId="7461"/>
    <cellStyle name="Comma 4 5 6 3 2" xfId="7462"/>
    <cellStyle name="Comma 4 5 6 3 2 2" xfId="7463"/>
    <cellStyle name="Comma 4 5 6 3 2 2 2" xfId="32970"/>
    <cellStyle name="Comma 4 5 6 3 2 3" xfId="32969"/>
    <cellStyle name="Comma 4 5 6 3 3" xfId="7464"/>
    <cellStyle name="Comma 4 5 6 3 3 2" xfId="32971"/>
    <cellStyle name="Comma 4 5 6 3 4" xfId="32968"/>
    <cellStyle name="Comma 4 5 6 4" xfId="7465"/>
    <cellStyle name="Comma 4 5 6 4 2" xfId="7466"/>
    <cellStyle name="Comma 4 5 6 4 2 2" xfId="32973"/>
    <cellStyle name="Comma 4 5 6 4 3" xfId="32972"/>
    <cellStyle name="Comma 4 5 6 5" xfId="7467"/>
    <cellStyle name="Comma 4 5 6 5 2" xfId="32974"/>
    <cellStyle name="Comma 4 5 6 6" xfId="32959"/>
    <cellStyle name="Comma 4 5 7" xfId="7468"/>
    <cellStyle name="Comma 4 5 7 2" xfId="7469"/>
    <cellStyle name="Comma 4 5 7 2 2" xfId="7470"/>
    <cellStyle name="Comma 4 5 7 2 2 2" xfId="7471"/>
    <cellStyle name="Comma 4 5 7 2 2 2 2" xfId="7472"/>
    <cellStyle name="Comma 4 5 7 2 2 2 2 2" xfId="32979"/>
    <cellStyle name="Comma 4 5 7 2 2 2 3" xfId="32978"/>
    <cellStyle name="Comma 4 5 7 2 2 3" xfId="7473"/>
    <cellStyle name="Comma 4 5 7 2 2 3 2" xfId="32980"/>
    <cellStyle name="Comma 4 5 7 2 2 4" xfId="32977"/>
    <cellStyle name="Comma 4 5 7 2 3" xfId="7474"/>
    <cellStyle name="Comma 4 5 7 2 3 2" xfId="7475"/>
    <cellStyle name="Comma 4 5 7 2 3 2 2" xfId="32982"/>
    <cellStyle name="Comma 4 5 7 2 3 3" xfId="32981"/>
    <cellStyle name="Comma 4 5 7 2 4" xfId="7476"/>
    <cellStyle name="Comma 4 5 7 2 4 2" xfId="32983"/>
    <cellStyle name="Comma 4 5 7 2 5" xfId="32976"/>
    <cellStyle name="Comma 4 5 7 3" xfId="7477"/>
    <cellStyle name="Comma 4 5 7 3 2" xfId="7478"/>
    <cellStyle name="Comma 4 5 7 3 2 2" xfId="7479"/>
    <cellStyle name="Comma 4 5 7 3 2 2 2" xfId="32986"/>
    <cellStyle name="Comma 4 5 7 3 2 3" xfId="32985"/>
    <cellStyle name="Comma 4 5 7 3 3" xfId="7480"/>
    <cellStyle name="Comma 4 5 7 3 3 2" xfId="32987"/>
    <cellStyle name="Comma 4 5 7 3 4" xfId="32984"/>
    <cellStyle name="Comma 4 5 7 4" xfId="7481"/>
    <cellStyle name="Comma 4 5 7 4 2" xfId="7482"/>
    <cellStyle name="Comma 4 5 7 4 2 2" xfId="32989"/>
    <cellStyle name="Comma 4 5 7 4 3" xfId="32988"/>
    <cellStyle name="Comma 4 5 7 5" xfId="7483"/>
    <cellStyle name="Comma 4 5 7 5 2" xfId="32990"/>
    <cellStyle name="Comma 4 5 7 6" xfId="32975"/>
    <cellStyle name="Comma 4 5 8" xfId="7484"/>
    <cellStyle name="Comma 4 5 8 2" xfId="7485"/>
    <cellStyle name="Comma 4 5 8 2 2" xfId="7486"/>
    <cellStyle name="Comma 4 5 8 2 2 2" xfId="7487"/>
    <cellStyle name="Comma 4 5 8 2 2 2 2" xfId="32994"/>
    <cellStyle name="Comma 4 5 8 2 2 3" xfId="32993"/>
    <cellStyle name="Comma 4 5 8 2 3" xfId="7488"/>
    <cellStyle name="Comma 4 5 8 2 3 2" xfId="32995"/>
    <cellStyle name="Comma 4 5 8 2 4" xfId="32992"/>
    <cellStyle name="Comma 4 5 8 3" xfId="7489"/>
    <cellStyle name="Comma 4 5 8 3 2" xfId="7490"/>
    <cellStyle name="Comma 4 5 8 3 2 2" xfId="32997"/>
    <cellStyle name="Comma 4 5 8 3 3" xfId="32996"/>
    <cellStyle name="Comma 4 5 8 4" xfId="7491"/>
    <cellStyle name="Comma 4 5 8 4 2" xfId="32998"/>
    <cellStyle name="Comma 4 5 8 5" xfId="32991"/>
    <cellStyle name="Comma 4 5 9" xfId="7492"/>
    <cellStyle name="Comma 4 5 9 2" xfId="7493"/>
    <cellStyle name="Comma 4 5 9 2 2" xfId="7494"/>
    <cellStyle name="Comma 4 5 9 2 2 2" xfId="33001"/>
    <cellStyle name="Comma 4 5 9 2 3" xfId="33000"/>
    <cellStyle name="Comma 4 5 9 3" xfId="7495"/>
    <cellStyle name="Comma 4 5 9 3 2" xfId="33002"/>
    <cellStyle name="Comma 4 5 9 4" xfId="32999"/>
    <cellStyle name="Comma 4 6" xfId="7496"/>
    <cellStyle name="Comma 4 6 10" xfId="7497"/>
    <cellStyle name="Comma 4 6 10 2" xfId="7498"/>
    <cellStyle name="Comma 4 6 10 2 2" xfId="33005"/>
    <cellStyle name="Comma 4 6 10 3" xfId="33004"/>
    <cellStyle name="Comma 4 6 11" xfId="7499"/>
    <cellStyle name="Comma 4 6 11 2" xfId="33006"/>
    <cellStyle name="Comma 4 6 12" xfId="28983"/>
    <cellStyle name="Comma 4 6 13" xfId="33003"/>
    <cellStyle name="Comma 4 6 2" xfId="7500"/>
    <cellStyle name="Comma 4 6 2 10" xfId="7501"/>
    <cellStyle name="Comma 4 6 2 10 2" xfId="33008"/>
    <cellStyle name="Comma 4 6 2 11" xfId="28984"/>
    <cellStyle name="Comma 4 6 2 12" xfId="33007"/>
    <cellStyle name="Comma 4 6 2 2" xfId="7502"/>
    <cellStyle name="Comma 4 6 2 2 2" xfId="7503"/>
    <cellStyle name="Comma 4 6 2 2 2 2" xfId="7504"/>
    <cellStyle name="Comma 4 6 2 2 2 2 2" xfId="7505"/>
    <cellStyle name="Comma 4 6 2 2 2 2 2 2" xfId="7506"/>
    <cellStyle name="Comma 4 6 2 2 2 2 2 2 2" xfId="7507"/>
    <cellStyle name="Comma 4 6 2 2 2 2 2 2 2 2" xfId="33014"/>
    <cellStyle name="Comma 4 6 2 2 2 2 2 2 3" xfId="33013"/>
    <cellStyle name="Comma 4 6 2 2 2 2 2 3" xfId="7508"/>
    <cellStyle name="Comma 4 6 2 2 2 2 2 3 2" xfId="33015"/>
    <cellStyle name="Comma 4 6 2 2 2 2 2 4" xfId="33012"/>
    <cellStyle name="Comma 4 6 2 2 2 2 3" xfId="7509"/>
    <cellStyle name="Comma 4 6 2 2 2 2 3 2" xfId="7510"/>
    <cellStyle name="Comma 4 6 2 2 2 2 3 2 2" xfId="33017"/>
    <cellStyle name="Comma 4 6 2 2 2 2 3 3" xfId="33016"/>
    <cellStyle name="Comma 4 6 2 2 2 2 4" xfId="7511"/>
    <cellStyle name="Comma 4 6 2 2 2 2 4 2" xfId="33018"/>
    <cellStyle name="Comma 4 6 2 2 2 2 5" xfId="33011"/>
    <cellStyle name="Comma 4 6 2 2 2 3" xfId="7512"/>
    <cellStyle name="Comma 4 6 2 2 2 3 2" xfId="7513"/>
    <cellStyle name="Comma 4 6 2 2 2 3 2 2" xfId="7514"/>
    <cellStyle name="Comma 4 6 2 2 2 3 2 2 2" xfId="33021"/>
    <cellStyle name="Comma 4 6 2 2 2 3 2 3" xfId="33020"/>
    <cellStyle name="Comma 4 6 2 2 2 3 3" xfId="7515"/>
    <cellStyle name="Comma 4 6 2 2 2 3 3 2" xfId="33022"/>
    <cellStyle name="Comma 4 6 2 2 2 3 4" xfId="33019"/>
    <cellStyle name="Comma 4 6 2 2 2 4" xfId="7516"/>
    <cellStyle name="Comma 4 6 2 2 2 4 2" xfId="7517"/>
    <cellStyle name="Comma 4 6 2 2 2 4 2 2" xfId="33024"/>
    <cellStyle name="Comma 4 6 2 2 2 4 3" xfId="33023"/>
    <cellStyle name="Comma 4 6 2 2 2 5" xfId="7518"/>
    <cellStyle name="Comma 4 6 2 2 2 5 2" xfId="33025"/>
    <cellStyle name="Comma 4 6 2 2 2 6" xfId="33010"/>
    <cellStyle name="Comma 4 6 2 2 3" xfId="7519"/>
    <cellStyle name="Comma 4 6 2 2 3 2" xfId="7520"/>
    <cellStyle name="Comma 4 6 2 2 3 2 2" xfId="7521"/>
    <cellStyle name="Comma 4 6 2 2 3 2 2 2" xfId="7522"/>
    <cellStyle name="Comma 4 6 2 2 3 2 2 2 2" xfId="7523"/>
    <cellStyle name="Comma 4 6 2 2 3 2 2 2 2 2" xfId="33030"/>
    <cellStyle name="Comma 4 6 2 2 3 2 2 2 3" xfId="33029"/>
    <cellStyle name="Comma 4 6 2 2 3 2 2 3" xfId="7524"/>
    <cellStyle name="Comma 4 6 2 2 3 2 2 3 2" xfId="33031"/>
    <cellStyle name="Comma 4 6 2 2 3 2 2 4" xfId="33028"/>
    <cellStyle name="Comma 4 6 2 2 3 2 3" xfId="7525"/>
    <cellStyle name="Comma 4 6 2 2 3 2 3 2" xfId="7526"/>
    <cellStyle name="Comma 4 6 2 2 3 2 3 2 2" xfId="33033"/>
    <cellStyle name="Comma 4 6 2 2 3 2 3 3" xfId="33032"/>
    <cellStyle name="Comma 4 6 2 2 3 2 4" xfId="7527"/>
    <cellStyle name="Comma 4 6 2 2 3 2 4 2" xfId="33034"/>
    <cellStyle name="Comma 4 6 2 2 3 2 5" xfId="33027"/>
    <cellStyle name="Comma 4 6 2 2 3 3" xfId="7528"/>
    <cellStyle name="Comma 4 6 2 2 3 3 2" xfId="7529"/>
    <cellStyle name="Comma 4 6 2 2 3 3 2 2" xfId="7530"/>
    <cellStyle name="Comma 4 6 2 2 3 3 2 2 2" xfId="33037"/>
    <cellStyle name="Comma 4 6 2 2 3 3 2 3" xfId="33036"/>
    <cellStyle name="Comma 4 6 2 2 3 3 3" xfId="7531"/>
    <cellStyle name="Comma 4 6 2 2 3 3 3 2" xfId="33038"/>
    <cellStyle name="Comma 4 6 2 2 3 3 4" xfId="33035"/>
    <cellStyle name="Comma 4 6 2 2 3 4" xfId="7532"/>
    <cellStyle name="Comma 4 6 2 2 3 4 2" xfId="7533"/>
    <cellStyle name="Comma 4 6 2 2 3 4 2 2" xfId="33040"/>
    <cellStyle name="Comma 4 6 2 2 3 4 3" xfId="33039"/>
    <cellStyle name="Comma 4 6 2 2 3 5" xfId="7534"/>
    <cellStyle name="Comma 4 6 2 2 3 5 2" xfId="33041"/>
    <cellStyle name="Comma 4 6 2 2 3 6" xfId="33026"/>
    <cellStyle name="Comma 4 6 2 2 4" xfId="7535"/>
    <cellStyle name="Comma 4 6 2 2 4 2" xfId="7536"/>
    <cellStyle name="Comma 4 6 2 2 4 2 2" xfId="7537"/>
    <cellStyle name="Comma 4 6 2 2 4 2 2 2" xfId="7538"/>
    <cellStyle name="Comma 4 6 2 2 4 2 2 2 2" xfId="33045"/>
    <cellStyle name="Comma 4 6 2 2 4 2 2 3" xfId="33044"/>
    <cellStyle name="Comma 4 6 2 2 4 2 3" xfId="7539"/>
    <cellStyle name="Comma 4 6 2 2 4 2 3 2" xfId="33046"/>
    <cellStyle name="Comma 4 6 2 2 4 2 4" xfId="33043"/>
    <cellStyle name="Comma 4 6 2 2 4 3" xfId="7540"/>
    <cellStyle name="Comma 4 6 2 2 4 3 2" xfId="7541"/>
    <cellStyle name="Comma 4 6 2 2 4 3 2 2" xfId="33048"/>
    <cellStyle name="Comma 4 6 2 2 4 3 3" xfId="33047"/>
    <cellStyle name="Comma 4 6 2 2 4 4" xfId="7542"/>
    <cellStyle name="Comma 4 6 2 2 4 4 2" xfId="33049"/>
    <cellStyle name="Comma 4 6 2 2 4 5" xfId="33042"/>
    <cellStyle name="Comma 4 6 2 2 5" xfId="7543"/>
    <cellStyle name="Comma 4 6 2 2 5 2" xfId="7544"/>
    <cellStyle name="Comma 4 6 2 2 5 2 2" xfId="7545"/>
    <cellStyle name="Comma 4 6 2 2 5 2 2 2" xfId="33052"/>
    <cellStyle name="Comma 4 6 2 2 5 2 3" xfId="33051"/>
    <cellStyle name="Comma 4 6 2 2 5 3" xfId="7546"/>
    <cellStyle name="Comma 4 6 2 2 5 3 2" xfId="33053"/>
    <cellStyle name="Comma 4 6 2 2 5 4" xfId="33050"/>
    <cellStyle name="Comma 4 6 2 2 6" xfId="7547"/>
    <cellStyle name="Comma 4 6 2 2 6 2" xfId="7548"/>
    <cellStyle name="Comma 4 6 2 2 6 2 2" xfId="33055"/>
    <cellStyle name="Comma 4 6 2 2 6 3" xfId="33054"/>
    <cellStyle name="Comma 4 6 2 2 7" xfId="7549"/>
    <cellStyle name="Comma 4 6 2 2 7 2" xfId="33056"/>
    <cellStyle name="Comma 4 6 2 2 8" xfId="28985"/>
    <cellStyle name="Comma 4 6 2 2 9" xfId="33009"/>
    <cellStyle name="Comma 4 6 2 3" xfId="7550"/>
    <cellStyle name="Comma 4 6 2 3 2" xfId="7551"/>
    <cellStyle name="Comma 4 6 2 3 2 2" xfId="7552"/>
    <cellStyle name="Comma 4 6 2 3 2 2 2" xfId="7553"/>
    <cellStyle name="Comma 4 6 2 3 2 2 2 2" xfId="7554"/>
    <cellStyle name="Comma 4 6 2 3 2 2 2 2 2" xfId="33061"/>
    <cellStyle name="Comma 4 6 2 3 2 2 2 3" xfId="33060"/>
    <cellStyle name="Comma 4 6 2 3 2 2 3" xfId="7555"/>
    <cellStyle name="Comma 4 6 2 3 2 2 3 2" xfId="33062"/>
    <cellStyle name="Comma 4 6 2 3 2 2 4" xfId="33059"/>
    <cellStyle name="Comma 4 6 2 3 2 3" xfId="7556"/>
    <cellStyle name="Comma 4 6 2 3 2 3 2" xfId="7557"/>
    <cellStyle name="Comma 4 6 2 3 2 3 2 2" xfId="33064"/>
    <cellStyle name="Comma 4 6 2 3 2 3 3" xfId="33063"/>
    <cellStyle name="Comma 4 6 2 3 2 4" xfId="7558"/>
    <cellStyle name="Comma 4 6 2 3 2 4 2" xfId="33065"/>
    <cellStyle name="Comma 4 6 2 3 2 5" xfId="33058"/>
    <cellStyle name="Comma 4 6 2 3 3" xfId="7559"/>
    <cellStyle name="Comma 4 6 2 3 3 2" xfId="7560"/>
    <cellStyle name="Comma 4 6 2 3 3 2 2" xfId="7561"/>
    <cellStyle name="Comma 4 6 2 3 3 2 2 2" xfId="33068"/>
    <cellStyle name="Comma 4 6 2 3 3 2 3" xfId="33067"/>
    <cellStyle name="Comma 4 6 2 3 3 3" xfId="7562"/>
    <cellStyle name="Comma 4 6 2 3 3 3 2" xfId="33069"/>
    <cellStyle name="Comma 4 6 2 3 3 4" xfId="33066"/>
    <cellStyle name="Comma 4 6 2 3 4" xfId="7563"/>
    <cellStyle name="Comma 4 6 2 3 4 2" xfId="7564"/>
    <cellStyle name="Comma 4 6 2 3 4 2 2" xfId="33071"/>
    <cellStyle name="Comma 4 6 2 3 4 3" xfId="33070"/>
    <cellStyle name="Comma 4 6 2 3 5" xfId="7565"/>
    <cellStyle name="Comma 4 6 2 3 5 2" xfId="33072"/>
    <cellStyle name="Comma 4 6 2 3 6" xfId="33057"/>
    <cellStyle name="Comma 4 6 2 4" xfId="7566"/>
    <cellStyle name="Comma 4 6 2 4 2" xfId="7567"/>
    <cellStyle name="Comma 4 6 2 4 2 2" xfId="7568"/>
    <cellStyle name="Comma 4 6 2 4 2 2 2" xfId="7569"/>
    <cellStyle name="Comma 4 6 2 4 2 2 2 2" xfId="7570"/>
    <cellStyle name="Comma 4 6 2 4 2 2 2 2 2" xfId="33077"/>
    <cellStyle name="Comma 4 6 2 4 2 2 2 3" xfId="33076"/>
    <cellStyle name="Comma 4 6 2 4 2 2 3" xfId="7571"/>
    <cellStyle name="Comma 4 6 2 4 2 2 3 2" xfId="33078"/>
    <cellStyle name="Comma 4 6 2 4 2 2 4" xfId="33075"/>
    <cellStyle name="Comma 4 6 2 4 2 3" xfId="7572"/>
    <cellStyle name="Comma 4 6 2 4 2 3 2" xfId="7573"/>
    <cellStyle name="Comma 4 6 2 4 2 3 2 2" xfId="33080"/>
    <cellStyle name="Comma 4 6 2 4 2 3 3" xfId="33079"/>
    <cellStyle name="Comma 4 6 2 4 2 4" xfId="7574"/>
    <cellStyle name="Comma 4 6 2 4 2 4 2" xfId="33081"/>
    <cellStyle name="Comma 4 6 2 4 2 5" xfId="33074"/>
    <cellStyle name="Comma 4 6 2 4 3" xfId="7575"/>
    <cellStyle name="Comma 4 6 2 4 3 2" xfId="7576"/>
    <cellStyle name="Comma 4 6 2 4 3 2 2" xfId="7577"/>
    <cellStyle name="Comma 4 6 2 4 3 2 2 2" xfId="33084"/>
    <cellStyle name="Comma 4 6 2 4 3 2 3" xfId="33083"/>
    <cellStyle name="Comma 4 6 2 4 3 3" xfId="7578"/>
    <cellStyle name="Comma 4 6 2 4 3 3 2" xfId="33085"/>
    <cellStyle name="Comma 4 6 2 4 3 4" xfId="33082"/>
    <cellStyle name="Comma 4 6 2 4 4" xfId="7579"/>
    <cellStyle name="Comma 4 6 2 4 4 2" xfId="7580"/>
    <cellStyle name="Comma 4 6 2 4 4 2 2" xfId="33087"/>
    <cellStyle name="Comma 4 6 2 4 4 3" xfId="33086"/>
    <cellStyle name="Comma 4 6 2 4 5" xfId="7581"/>
    <cellStyle name="Comma 4 6 2 4 5 2" xfId="33088"/>
    <cellStyle name="Comma 4 6 2 4 6" xfId="33073"/>
    <cellStyle name="Comma 4 6 2 5" xfId="7582"/>
    <cellStyle name="Comma 4 6 2 5 2" xfId="7583"/>
    <cellStyle name="Comma 4 6 2 5 2 2" xfId="7584"/>
    <cellStyle name="Comma 4 6 2 5 2 2 2" xfId="7585"/>
    <cellStyle name="Comma 4 6 2 5 2 2 2 2" xfId="7586"/>
    <cellStyle name="Comma 4 6 2 5 2 2 2 2 2" xfId="33093"/>
    <cellStyle name="Comma 4 6 2 5 2 2 2 3" xfId="33092"/>
    <cellStyle name="Comma 4 6 2 5 2 2 3" xfId="7587"/>
    <cellStyle name="Comma 4 6 2 5 2 2 3 2" xfId="33094"/>
    <cellStyle name="Comma 4 6 2 5 2 2 4" xfId="33091"/>
    <cellStyle name="Comma 4 6 2 5 2 3" xfId="7588"/>
    <cellStyle name="Comma 4 6 2 5 2 3 2" xfId="7589"/>
    <cellStyle name="Comma 4 6 2 5 2 3 2 2" xfId="33096"/>
    <cellStyle name="Comma 4 6 2 5 2 3 3" xfId="33095"/>
    <cellStyle name="Comma 4 6 2 5 2 4" xfId="7590"/>
    <cellStyle name="Comma 4 6 2 5 2 4 2" xfId="33097"/>
    <cellStyle name="Comma 4 6 2 5 2 5" xfId="33090"/>
    <cellStyle name="Comma 4 6 2 5 3" xfId="7591"/>
    <cellStyle name="Comma 4 6 2 5 3 2" xfId="7592"/>
    <cellStyle name="Comma 4 6 2 5 3 2 2" xfId="7593"/>
    <cellStyle name="Comma 4 6 2 5 3 2 2 2" xfId="33100"/>
    <cellStyle name="Comma 4 6 2 5 3 2 3" xfId="33099"/>
    <cellStyle name="Comma 4 6 2 5 3 3" xfId="7594"/>
    <cellStyle name="Comma 4 6 2 5 3 3 2" xfId="33101"/>
    <cellStyle name="Comma 4 6 2 5 3 4" xfId="33098"/>
    <cellStyle name="Comma 4 6 2 5 4" xfId="7595"/>
    <cellStyle name="Comma 4 6 2 5 4 2" xfId="7596"/>
    <cellStyle name="Comma 4 6 2 5 4 2 2" xfId="33103"/>
    <cellStyle name="Comma 4 6 2 5 4 3" xfId="33102"/>
    <cellStyle name="Comma 4 6 2 5 5" xfId="7597"/>
    <cellStyle name="Comma 4 6 2 5 5 2" xfId="33104"/>
    <cellStyle name="Comma 4 6 2 5 6" xfId="33089"/>
    <cellStyle name="Comma 4 6 2 6" xfId="7598"/>
    <cellStyle name="Comma 4 6 2 6 2" xfId="7599"/>
    <cellStyle name="Comma 4 6 2 6 2 2" xfId="7600"/>
    <cellStyle name="Comma 4 6 2 6 2 2 2" xfId="7601"/>
    <cellStyle name="Comma 4 6 2 6 2 2 2 2" xfId="33108"/>
    <cellStyle name="Comma 4 6 2 6 2 2 3" xfId="33107"/>
    <cellStyle name="Comma 4 6 2 6 2 3" xfId="7602"/>
    <cellStyle name="Comma 4 6 2 6 2 3 2" xfId="33109"/>
    <cellStyle name="Comma 4 6 2 6 2 4" xfId="33106"/>
    <cellStyle name="Comma 4 6 2 6 3" xfId="7603"/>
    <cellStyle name="Comma 4 6 2 6 3 2" xfId="7604"/>
    <cellStyle name="Comma 4 6 2 6 3 2 2" xfId="33111"/>
    <cellStyle name="Comma 4 6 2 6 3 3" xfId="33110"/>
    <cellStyle name="Comma 4 6 2 6 4" xfId="7605"/>
    <cellStyle name="Comma 4 6 2 6 4 2" xfId="33112"/>
    <cellStyle name="Comma 4 6 2 6 5" xfId="33105"/>
    <cellStyle name="Comma 4 6 2 7" xfId="7606"/>
    <cellStyle name="Comma 4 6 2 7 2" xfId="7607"/>
    <cellStyle name="Comma 4 6 2 7 2 2" xfId="7608"/>
    <cellStyle name="Comma 4 6 2 7 2 2 2" xfId="33115"/>
    <cellStyle name="Comma 4 6 2 7 2 3" xfId="33114"/>
    <cellStyle name="Comma 4 6 2 7 3" xfId="7609"/>
    <cellStyle name="Comma 4 6 2 7 3 2" xfId="33116"/>
    <cellStyle name="Comma 4 6 2 7 4" xfId="33113"/>
    <cellStyle name="Comma 4 6 2 8" xfId="7610"/>
    <cellStyle name="Comma 4 6 2 8 2" xfId="7611"/>
    <cellStyle name="Comma 4 6 2 8 2 2" xfId="33118"/>
    <cellStyle name="Comma 4 6 2 8 3" xfId="33117"/>
    <cellStyle name="Comma 4 6 2 9" xfId="7612"/>
    <cellStyle name="Comma 4 6 2 9 2" xfId="7613"/>
    <cellStyle name="Comma 4 6 2 9 2 2" xfId="33120"/>
    <cellStyle name="Comma 4 6 2 9 3" xfId="33119"/>
    <cellStyle name="Comma 4 6 3" xfId="7614"/>
    <cellStyle name="Comma 4 6 3 2" xfId="7615"/>
    <cellStyle name="Comma 4 6 3 2 2" xfId="7616"/>
    <cellStyle name="Comma 4 6 3 2 2 2" xfId="7617"/>
    <cellStyle name="Comma 4 6 3 2 2 2 2" xfId="7618"/>
    <cellStyle name="Comma 4 6 3 2 2 2 2 2" xfId="7619"/>
    <cellStyle name="Comma 4 6 3 2 2 2 2 2 2" xfId="33126"/>
    <cellStyle name="Comma 4 6 3 2 2 2 2 3" xfId="33125"/>
    <cellStyle name="Comma 4 6 3 2 2 2 3" xfId="7620"/>
    <cellStyle name="Comma 4 6 3 2 2 2 3 2" xfId="33127"/>
    <cellStyle name="Comma 4 6 3 2 2 2 4" xfId="33124"/>
    <cellStyle name="Comma 4 6 3 2 2 3" xfId="7621"/>
    <cellStyle name="Comma 4 6 3 2 2 3 2" xfId="7622"/>
    <cellStyle name="Comma 4 6 3 2 2 3 2 2" xfId="33129"/>
    <cellStyle name="Comma 4 6 3 2 2 3 3" xfId="33128"/>
    <cellStyle name="Comma 4 6 3 2 2 4" xfId="7623"/>
    <cellStyle name="Comma 4 6 3 2 2 4 2" xfId="33130"/>
    <cellStyle name="Comma 4 6 3 2 2 5" xfId="33123"/>
    <cellStyle name="Comma 4 6 3 2 3" xfId="7624"/>
    <cellStyle name="Comma 4 6 3 2 3 2" xfId="7625"/>
    <cellStyle name="Comma 4 6 3 2 3 2 2" xfId="7626"/>
    <cellStyle name="Comma 4 6 3 2 3 2 2 2" xfId="33133"/>
    <cellStyle name="Comma 4 6 3 2 3 2 3" xfId="33132"/>
    <cellStyle name="Comma 4 6 3 2 3 3" xfId="7627"/>
    <cellStyle name="Comma 4 6 3 2 3 3 2" xfId="33134"/>
    <cellStyle name="Comma 4 6 3 2 3 4" xfId="33131"/>
    <cellStyle name="Comma 4 6 3 2 4" xfId="7628"/>
    <cellStyle name="Comma 4 6 3 2 4 2" xfId="7629"/>
    <cellStyle name="Comma 4 6 3 2 4 2 2" xfId="33136"/>
    <cellStyle name="Comma 4 6 3 2 4 3" xfId="33135"/>
    <cellStyle name="Comma 4 6 3 2 5" xfId="7630"/>
    <cellStyle name="Comma 4 6 3 2 5 2" xfId="33137"/>
    <cellStyle name="Comma 4 6 3 2 6" xfId="33122"/>
    <cellStyle name="Comma 4 6 3 3" xfId="7631"/>
    <cellStyle name="Comma 4 6 3 3 2" xfId="7632"/>
    <cellStyle name="Comma 4 6 3 3 2 2" xfId="7633"/>
    <cellStyle name="Comma 4 6 3 3 2 2 2" xfId="7634"/>
    <cellStyle name="Comma 4 6 3 3 2 2 2 2" xfId="7635"/>
    <cellStyle name="Comma 4 6 3 3 2 2 2 2 2" xfId="33142"/>
    <cellStyle name="Comma 4 6 3 3 2 2 2 3" xfId="33141"/>
    <cellStyle name="Comma 4 6 3 3 2 2 3" xfId="7636"/>
    <cellStyle name="Comma 4 6 3 3 2 2 3 2" xfId="33143"/>
    <cellStyle name="Comma 4 6 3 3 2 2 4" xfId="33140"/>
    <cellStyle name="Comma 4 6 3 3 2 3" xfId="7637"/>
    <cellStyle name="Comma 4 6 3 3 2 3 2" xfId="7638"/>
    <cellStyle name="Comma 4 6 3 3 2 3 2 2" xfId="33145"/>
    <cellStyle name="Comma 4 6 3 3 2 3 3" xfId="33144"/>
    <cellStyle name="Comma 4 6 3 3 2 4" xfId="7639"/>
    <cellStyle name="Comma 4 6 3 3 2 4 2" xfId="33146"/>
    <cellStyle name="Comma 4 6 3 3 2 5" xfId="33139"/>
    <cellStyle name="Comma 4 6 3 3 3" xfId="7640"/>
    <cellStyle name="Comma 4 6 3 3 3 2" xfId="7641"/>
    <cellStyle name="Comma 4 6 3 3 3 2 2" xfId="7642"/>
    <cellStyle name="Comma 4 6 3 3 3 2 2 2" xfId="33149"/>
    <cellStyle name="Comma 4 6 3 3 3 2 3" xfId="33148"/>
    <cellStyle name="Comma 4 6 3 3 3 3" xfId="7643"/>
    <cellStyle name="Comma 4 6 3 3 3 3 2" xfId="33150"/>
    <cellStyle name="Comma 4 6 3 3 3 4" xfId="33147"/>
    <cellStyle name="Comma 4 6 3 3 4" xfId="7644"/>
    <cellStyle name="Comma 4 6 3 3 4 2" xfId="7645"/>
    <cellStyle name="Comma 4 6 3 3 4 2 2" xfId="33152"/>
    <cellStyle name="Comma 4 6 3 3 4 3" xfId="33151"/>
    <cellStyle name="Comma 4 6 3 3 5" xfId="7646"/>
    <cellStyle name="Comma 4 6 3 3 5 2" xfId="33153"/>
    <cellStyle name="Comma 4 6 3 3 6" xfId="33138"/>
    <cellStyle name="Comma 4 6 3 4" xfId="7647"/>
    <cellStyle name="Comma 4 6 3 4 2" xfId="7648"/>
    <cellStyle name="Comma 4 6 3 4 2 2" xfId="7649"/>
    <cellStyle name="Comma 4 6 3 4 2 2 2" xfId="7650"/>
    <cellStyle name="Comma 4 6 3 4 2 2 2 2" xfId="33157"/>
    <cellStyle name="Comma 4 6 3 4 2 2 3" xfId="33156"/>
    <cellStyle name="Comma 4 6 3 4 2 3" xfId="7651"/>
    <cellStyle name="Comma 4 6 3 4 2 3 2" xfId="33158"/>
    <cellStyle name="Comma 4 6 3 4 2 4" xfId="33155"/>
    <cellStyle name="Comma 4 6 3 4 3" xfId="7652"/>
    <cellStyle name="Comma 4 6 3 4 3 2" xfId="7653"/>
    <cellStyle name="Comma 4 6 3 4 3 2 2" xfId="33160"/>
    <cellStyle name="Comma 4 6 3 4 3 3" xfId="33159"/>
    <cellStyle name="Comma 4 6 3 4 4" xfId="7654"/>
    <cellStyle name="Comma 4 6 3 4 4 2" xfId="33161"/>
    <cellStyle name="Comma 4 6 3 4 5" xfId="33154"/>
    <cellStyle name="Comma 4 6 3 5" xfId="7655"/>
    <cellStyle name="Comma 4 6 3 5 2" xfId="7656"/>
    <cellStyle name="Comma 4 6 3 5 2 2" xfId="7657"/>
    <cellStyle name="Comma 4 6 3 5 2 2 2" xfId="33164"/>
    <cellStyle name="Comma 4 6 3 5 2 3" xfId="33163"/>
    <cellStyle name="Comma 4 6 3 5 3" xfId="7658"/>
    <cellStyle name="Comma 4 6 3 5 3 2" xfId="33165"/>
    <cellStyle name="Comma 4 6 3 5 4" xfId="33162"/>
    <cellStyle name="Comma 4 6 3 6" xfId="7659"/>
    <cellStyle name="Comma 4 6 3 6 2" xfId="7660"/>
    <cellStyle name="Comma 4 6 3 6 2 2" xfId="33167"/>
    <cellStyle name="Comma 4 6 3 6 3" xfId="33166"/>
    <cellStyle name="Comma 4 6 3 7" xfId="7661"/>
    <cellStyle name="Comma 4 6 3 7 2" xfId="33168"/>
    <cellStyle name="Comma 4 6 3 8" xfId="28986"/>
    <cellStyle name="Comma 4 6 3 9" xfId="33121"/>
    <cellStyle name="Comma 4 6 4" xfId="7662"/>
    <cellStyle name="Comma 4 6 4 2" xfId="7663"/>
    <cellStyle name="Comma 4 6 4 2 2" xfId="7664"/>
    <cellStyle name="Comma 4 6 4 2 2 2" xfId="7665"/>
    <cellStyle name="Comma 4 6 4 2 2 2 2" xfId="7666"/>
    <cellStyle name="Comma 4 6 4 2 2 2 2 2" xfId="33173"/>
    <cellStyle name="Comma 4 6 4 2 2 2 3" xfId="33172"/>
    <cellStyle name="Comma 4 6 4 2 2 3" xfId="7667"/>
    <cellStyle name="Comma 4 6 4 2 2 3 2" xfId="33174"/>
    <cellStyle name="Comma 4 6 4 2 2 4" xfId="33171"/>
    <cellStyle name="Comma 4 6 4 2 3" xfId="7668"/>
    <cellStyle name="Comma 4 6 4 2 3 2" xfId="7669"/>
    <cellStyle name="Comma 4 6 4 2 3 2 2" xfId="33176"/>
    <cellStyle name="Comma 4 6 4 2 3 3" xfId="33175"/>
    <cellStyle name="Comma 4 6 4 2 4" xfId="7670"/>
    <cellStyle name="Comma 4 6 4 2 4 2" xfId="33177"/>
    <cellStyle name="Comma 4 6 4 2 5" xfId="33170"/>
    <cellStyle name="Comma 4 6 4 3" xfId="7671"/>
    <cellStyle name="Comma 4 6 4 3 2" xfId="7672"/>
    <cellStyle name="Comma 4 6 4 3 2 2" xfId="7673"/>
    <cellStyle name="Comma 4 6 4 3 2 2 2" xfId="33180"/>
    <cellStyle name="Comma 4 6 4 3 2 3" xfId="33179"/>
    <cellStyle name="Comma 4 6 4 3 3" xfId="7674"/>
    <cellStyle name="Comma 4 6 4 3 3 2" xfId="33181"/>
    <cellStyle name="Comma 4 6 4 3 4" xfId="33178"/>
    <cellStyle name="Comma 4 6 4 4" xfId="7675"/>
    <cellStyle name="Comma 4 6 4 4 2" xfId="7676"/>
    <cellStyle name="Comma 4 6 4 4 2 2" xfId="33183"/>
    <cellStyle name="Comma 4 6 4 4 3" xfId="33182"/>
    <cellStyle name="Comma 4 6 4 5" xfId="7677"/>
    <cellStyle name="Comma 4 6 4 5 2" xfId="33184"/>
    <cellStyle name="Comma 4 6 4 6" xfId="33169"/>
    <cellStyle name="Comma 4 6 5" xfId="7678"/>
    <cellStyle name="Comma 4 6 5 2" xfId="7679"/>
    <cellStyle name="Comma 4 6 5 2 2" xfId="7680"/>
    <cellStyle name="Comma 4 6 5 2 2 2" xfId="7681"/>
    <cellStyle name="Comma 4 6 5 2 2 2 2" xfId="7682"/>
    <cellStyle name="Comma 4 6 5 2 2 2 2 2" xfId="33189"/>
    <cellStyle name="Comma 4 6 5 2 2 2 3" xfId="33188"/>
    <cellStyle name="Comma 4 6 5 2 2 3" xfId="7683"/>
    <cellStyle name="Comma 4 6 5 2 2 3 2" xfId="33190"/>
    <cellStyle name="Comma 4 6 5 2 2 4" xfId="33187"/>
    <cellStyle name="Comma 4 6 5 2 3" xfId="7684"/>
    <cellStyle name="Comma 4 6 5 2 3 2" xfId="7685"/>
    <cellStyle name="Comma 4 6 5 2 3 2 2" xfId="33192"/>
    <cellStyle name="Comma 4 6 5 2 3 3" xfId="33191"/>
    <cellStyle name="Comma 4 6 5 2 4" xfId="7686"/>
    <cellStyle name="Comma 4 6 5 2 4 2" xfId="33193"/>
    <cellStyle name="Comma 4 6 5 2 5" xfId="33186"/>
    <cellStyle name="Comma 4 6 5 3" xfId="7687"/>
    <cellStyle name="Comma 4 6 5 3 2" xfId="7688"/>
    <cellStyle name="Comma 4 6 5 3 2 2" xfId="7689"/>
    <cellStyle name="Comma 4 6 5 3 2 2 2" xfId="33196"/>
    <cellStyle name="Comma 4 6 5 3 2 3" xfId="33195"/>
    <cellStyle name="Comma 4 6 5 3 3" xfId="7690"/>
    <cellStyle name="Comma 4 6 5 3 3 2" xfId="33197"/>
    <cellStyle name="Comma 4 6 5 3 4" xfId="33194"/>
    <cellStyle name="Comma 4 6 5 4" xfId="7691"/>
    <cellStyle name="Comma 4 6 5 4 2" xfId="7692"/>
    <cellStyle name="Comma 4 6 5 4 2 2" xfId="33199"/>
    <cellStyle name="Comma 4 6 5 4 3" xfId="33198"/>
    <cellStyle name="Comma 4 6 5 5" xfId="7693"/>
    <cellStyle name="Comma 4 6 5 5 2" xfId="33200"/>
    <cellStyle name="Comma 4 6 5 6" xfId="33185"/>
    <cellStyle name="Comma 4 6 6" xfId="7694"/>
    <cellStyle name="Comma 4 6 6 2" xfId="7695"/>
    <cellStyle name="Comma 4 6 6 2 2" xfId="7696"/>
    <cellStyle name="Comma 4 6 6 2 2 2" xfId="7697"/>
    <cellStyle name="Comma 4 6 6 2 2 2 2" xfId="7698"/>
    <cellStyle name="Comma 4 6 6 2 2 2 2 2" xfId="33205"/>
    <cellStyle name="Comma 4 6 6 2 2 2 3" xfId="33204"/>
    <cellStyle name="Comma 4 6 6 2 2 3" xfId="7699"/>
    <cellStyle name="Comma 4 6 6 2 2 3 2" xfId="33206"/>
    <cellStyle name="Comma 4 6 6 2 2 4" xfId="33203"/>
    <cellStyle name="Comma 4 6 6 2 3" xfId="7700"/>
    <cellStyle name="Comma 4 6 6 2 3 2" xfId="7701"/>
    <cellStyle name="Comma 4 6 6 2 3 2 2" xfId="33208"/>
    <cellStyle name="Comma 4 6 6 2 3 3" xfId="33207"/>
    <cellStyle name="Comma 4 6 6 2 4" xfId="7702"/>
    <cellStyle name="Comma 4 6 6 2 4 2" xfId="33209"/>
    <cellStyle name="Comma 4 6 6 2 5" xfId="33202"/>
    <cellStyle name="Comma 4 6 6 3" xfId="7703"/>
    <cellStyle name="Comma 4 6 6 3 2" xfId="7704"/>
    <cellStyle name="Comma 4 6 6 3 2 2" xfId="7705"/>
    <cellStyle name="Comma 4 6 6 3 2 2 2" xfId="33212"/>
    <cellStyle name="Comma 4 6 6 3 2 3" xfId="33211"/>
    <cellStyle name="Comma 4 6 6 3 3" xfId="7706"/>
    <cellStyle name="Comma 4 6 6 3 3 2" xfId="33213"/>
    <cellStyle name="Comma 4 6 6 3 4" xfId="33210"/>
    <cellStyle name="Comma 4 6 6 4" xfId="7707"/>
    <cellStyle name="Comma 4 6 6 4 2" xfId="7708"/>
    <cellStyle name="Comma 4 6 6 4 2 2" xfId="33215"/>
    <cellStyle name="Comma 4 6 6 4 3" xfId="33214"/>
    <cellStyle name="Comma 4 6 6 5" xfId="7709"/>
    <cellStyle name="Comma 4 6 6 5 2" xfId="33216"/>
    <cellStyle name="Comma 4 6 6 6" xfId="33201"/>
    <cellStyle name="Comma 4 6 7" xfId="7710"/>
    <cellStyle name="Comma 4 6 7 2" xfId="7711"/>
    <cellStyle name="Comma 4 6 7 2 2" xfId="7712"/>
    <cellStyle name="Comma 4 6 7 2 2 2" xfId="7713"/>
    <cellStyle name="Comma 4 6 7 2 2 2 2" xfId="33220"/>
    <cellStyle name="Comma 4 6 7 2 2 3" xfId="33219"/>
    <cellStyle name="Comma 4 6 7 2 3" xfId="7714"/>
    <cellStyle name="Comma 4 6 7 2 3 2" xfId="33221"/>
    <cellStyle name="Comma 4 6 7 2 4" xfId="33218"/>
    <cellStyle name="Comma 4 6 7 3" xfId="7715"/>
    <cellStyle name="Comma 4 6 7 3 2" xfId="7716"/>
    <cellStyle name="Comma 4 6 7 3 2 2" xfId="33223"/>
    <cellStyle name="Comma 4 6 7 3 3" xfId="33222"/>
    <cellStyle name="Comma 4 6 7 4" xfId="7717"/>
    <cellStyle name="Comma 4 6 7 4 2" xfId="33224"/>
    <cellStyle name="Comma 4 6 7 5" xfId="33217"/>
    <cellStyle name="Comma 4 6 8" xfId="7718"/>
    <cellStyle name="Comma 4 6 8 2" xfId="7719"/>
    <cellStyle name="Comma 4 6 8 2 2" xfId="7720"/>
    <cellStyle name="Comma 4 6 8 2 2 2" xfId="33227"/>
    <cellStyle name="Comma 4 6 8 2 3" xfId="33226"/>
    <cellStyle name="Comma 4 6 8 3" xfId="7721"/>
    <cellStyle name="Comma 4 6 8 3 2" xfId="33228"/>
    <cellStyle name="Comma 4 6 8 4" xfId="33225"/>
    <cellStyle name="Comma 4 6 9" xfId="7722"/>
    <cellStyle name="Comma 4 6 9 2" xfId="7723"/>
    <cellStyle name="Comma 4 6 9 2 2" xfId="33230"/>
    <cellStyle name="Comma 4 6 9 3" xfId="33229"/>
    <cellStyle name="Comma 4 7" xfId="7724"/>
    <cellStyle name="Comma 4 7 10" xfId="7725"/>
    <cellStyle name="Comma 4 7 10 2" xfId="33232"/>
    <cellStyle name="Comma 4 7 11" xfId="28987"/>
    <cellStyle name="Comma 4 7 12" xfId="33231"/>
    <cellStyle name="Comma 4 7 2" xfId="7726"/>
    <cellStyle name="Comma 4 7 2 2" xfId="7727"/>
    <cellStyle name="Comma 4 7 2 2 2" xfId="7728"/>
    <cellStyle name="Comma 4 7 2 2 2 2" xfId="7729"/>
    <cellStyle name="Comma 4 7 2 2 2 2 2" xfId="7730"/>
    <cellStyle name="Comma 4 7 2 2 2 2 2 2" xfId="7731"/>
    <cellStyle name="Comma 4 7 2 2 2 2 2 2 2" xfId="33238"/>
    <cellStyle name="Comma 4 7 2 2 2 2 2 3" xfId="33237"/>
    <cellStyle name="Comma 4 7 2 2 2 2 3" xfId="7732"/>
    <cellStyle name="Comma 4 7 2 2 2 2 3 2" xfId="33239"/>
    <cellStyle name="Comma 4 7 2 2 2 2 4" xfId="33236"/>
    <cellStyle name="Comma 4 7 2 2 2 3" xfId="7733"/>
    <cellStyle name="Comma 4 7 2 2 2 3 2" xfId="7734"/>
    <cellStyle name="Comma 4 7 2 2 2 3 2 2" xfId="33241"/>
    <cellStyle name="Comma 4 7 2 2 2 3 3" xfId="33240"/>
    <cellStyle name="Comma 4 7 2 2 2 4" xfId="7735"/>
    <cellStyle name="Comma 4 7 2 2 2 4 2" xfId="33242"/>
    <cellStyle name="Comma 4 7 2 2 2 5" xfId="33235"/>
    <cellStyle name="Comma 4 7 2 2 3" xfId="7736"/>
    <cellStyle name="Comma 4 7 2 2 3 2" xfId="7737"/>
    <cellStyle name="Comma 4 7 2 2 3 2 2" xfId="7738"/>
    <cellStyle name="Comma 4 7 2 2 3 2 2 2" xfId="33245"/>
    <cellStyle name="Comma 4 7 2 2 3 2 3" xfId="33244"/>
    <cellStyle name="Comma 4 7 2 2 3 3" xfId="7739"/>
    <cellStyle name="Comma 4 7 2 2 3 3 2" xfId="33246"/>
    <cellStyle name="Comma 4 7 2 2 3 4" xfId="33243"/>
    <cellStyle name="Comma 4 7 2 2 4" xfId="7740"/>
    <cellStyle name="Comma 4 7 2 2 4 2" xfId="7741"/>
    <cellStyle name="Comma 4 7 2 2 4 2 2" xfId="33248"/>
    <cellStyle name="Comma 4 7 2 2 4 3" xfId="33247"/>
    <cellStyle name="Comma 4 7 2 2 5" xfId="7742"/>
    <cellStyle name="Comma 4 7 2 2 5 2" xfId="33249"/>
    <cellStyle name="Comma 4 7 2 2 6" xfId="33234"/>
    <cellStyle name="Comma 4 7 2 3" xfId="7743"/>
    <cellStyle name="Comma 4 7 2 3 2" xfId="7744"/>
    <cellStyle name="Comma 4 7 2 3 2 2" xfId="7745"/>
    <cellStyle name="Comma 4 7 2 3 2 2 2" xfId="7746"/>
    <cellStyle name="Comma 4 7 2 3 2 2 2 2" xfId="7747"/>
    <cellStyle name="Comma 4 7 2 3 2 2 2 2 2" xfId="33254"/>
    <cellStyle name="Comma 4 7 2 3 2 2 2 3" xfId="33253"/>
    <cellStyle name="Comma 4 7 2 3 2 2 3" xfId="7748"/>
    <cellStyle name="Comma 4 7 2 3 2 2 3 2" xfId="33255"/>
    <cellStyle name="Comma 4 7 2 3 2 2 4" xfId="33252"/>
    <cellStyle name="Comma 4 7 2 3 2 3" xfId="7749"/>
    <cellStyle name="Comma 4 7 2 3 2 3 2" xfId="7750"/>
    <cellStyle name="Comma 4 7 2 3 2 3 2 2" xfId="33257"/>
    <cellStyle name="Comma 4 7 2 3 2 3 3" xfId="33256"/>
    <cellStyle name="Comma 4 7 2 3 2 4" xfId="7751"/>
    <cellStyle name="Comma 4 7 2 3 2 4 2" xfId="33258"/>
    <cellStyle name="Comma 4 7 2 3 2 5" xfId="33251"/>
    <cellStyle name="Comma 4 7 2 3 3" xfId="7752"/>
    <cellStyle name="Comma 4 7 2 3 3 2" xfId="7753"/>
    <cellStyle name="Comma 4 7 2 3 3 2 2" xfId="7754"/>
    <cellStyle name="Comma 4 7 2 3 3 2 2 2" xfId="33261"/>
    <cellStyle name="Comma 4 7 2 3 3 2 3" xfId="33260"/>
    <cellStyle name="Comma 4 7 2 3 3 3" xfId="7755"/>
    <cellStyle name="Comma 4 7 2 3 3 3 2" xfId="33262"/>
    <cellStyle name="Comma 4 7 2 3 3 4" xfId="33259"/>
    <cellStyle name="Comma 4 7 2 3 4" xfId="7756"/>
    <cellStyle name="Comma 4 7 2 3 4 2" xfId="7757"/>
    <cellStyle name="Comma 4 7 2 3 4 2 2" xfId="33264"/>
    <cellStyle name="Comma 4 7 2 3 4 3" xfId="33263"/>
    <cellStyle name="Comma 4 7 2 3 5" xfId="7758"/>
    <cellStyle name="Comma 4 7 2 3 5 2" xfId="33265"/>
    <cellStyle name="Comma 4 7 2 3 6" xfId="33250"/>
    <cellStyle name="Comma 4 7 2 4" xfId="7759"/>
    <cellStyle name="Comma 4 7 2 4 2" xfId="7760"/>
    <cellStyle name="Comma 4 7 2 4 2 2" xfId="7761"/>
    <cellStyle name="Comma 4 7 2 4 2 2 2" xfId="7762"/>
    <cellStyle name="Comma 4 7 2 4 2 2 2 2" xfId="33269"/>
    <cellStyle name="Comma 4 7 2 4 2 2 3" xfId="33268"/>
    <cellStyle name="Comma 4 7 2 4 2 3" xfId="7763"/>
    <cellStyle name="Comma 4 7 2 4 2 3 2" xfId="33270"/>
    <cellStyle name="Comma 4 7 2 4 2 4" xfId="33267"/>
    <cellStyle name="Comma 4 7 2 4 3" xfId="7764"/>
    <cellStyle name="Comma 4 7 2 4 3 2" xfId="7765"/>
    <cellStyle name="Comma 4 7 2 4 3 2 2" xfId="33272"/>
    <cellStyle name="Comma 4 7 2 4 3 3" xfId="33271"/>
    <cellStyle name="Comma 4 7 2 4 4" xfId="7766"/>
    <cellStyle name="Comma 4 7 2 4 4 2" xfId="33273"/>
    <cellStyle name="Comma 4 7 2 4 5" xfId="33266"/>
    <cellStyle name="Comma 4 7 2 5" xfId="7767"/>
    <cellStyle name="Comma 4 7 2 5 2" xfId="7768"/>
    <cellStyle name="Comma 4 7 2 5 2 2" xfId="7769"/>
    <cellStyle name="Comma 4 7 2 5 2 2 2" xfId="33276"/>
    <cellStyle name="Comma 4 7 2 5 2 3" xfId="33275"/>
    <cellStyle name="Comma 4 7 2 5 3" xfId="7770"/>
    <cellStyle name="Comma 4 7 2 5 3 2" xfId="33277"/>
    <cellStyle name="Comma 4 7 2 5 4" xfId="33274"/>
    <cellStyle name="Comma 4 7 2 6" xfId="7771"/>
    <cellStyle name="Comma 4 7 2 6 2" xfId="7772"/>
    <cellStyle name="Comma 4 7 2 6 2 2" xfId="33279"/>
    <cellStyle name="Comma 4 7 2 6 3" xfId="33278"/>
    <cellStyle name="Comma 4 7 2 7" xfId="7773"/>
    <cellStyle name="Comma 4 7 2 7 2" xfId="33280"/>
    <cellStyle name="Comma 4 7 2 8" xfId="28988"/>
    <cellStyle name="Comma 4 7 2 9" xfId="33233"/>
    <cellStyle name="Comma 4 7 3" xfId="7774"/>
    <cellStyle name="Comma 4 7 3 2" xfId="7775"/>
    <cellStyle name="Comma 4 7 3 2 2" xfId="7776"/>
    <cellStyle name="Comma 4 7 3 2 2 2" xfId="7777"/>
    <cellStyle name="Comma 4 7 3 2 2 2 2" xfId="7778"/>
    <cellStyle name="Comma 4 7 3 2 2 2 2 2" xfId="33285"/>
    <cellStyle name="Comma 4 7 3 2 2 2 3" xfId="33284"/>
    <cellStyle name="Comma 4 7 3 2 2 3" xfId="7779"/>
    <cellStyle name="Comma 4 7 3 2 2 3 2" xfId="33286"/>
    <cellStyle name="Comma 4 7 3 2 2 4" xfId="33283"/>
    <cellStyle name="Comma 4 7 3 2 3" xfId="7780"/>
    <cellStyle name="Comma 4 7 3 2 3 2" xfId="7781"/>
    <cellStyle name="Comma 4 7 3 2 3 2 2" xfId="33288"/>
    <cellStyle name="Comma 4 7 3 2 3 3" xfId="33287"/>
    <cellStyle name="Comma 4 7 3 2 4" xfId="7782"/>
    <cellStyle name="Comma 4 7 3 2 4 2" xfId="33289"/>
    <cellStyle name="Comma 4 7 3 2 5" xfId="33282"/>
    <cellStyle name="Comma 4 7 3 3" xfId="7783"/>
    <cellStyle name="Comma 4 7 3 3 2" xfId="7784"/>
    <cellStyle name="Comma 4 7 3 3 2 2" xfId="7785"/>
    <cellStyle name="Comma 4 7 3 3 2 2 2" xfId="33292"/>
    <cellStyle name="Comma 4 7 3 3 2 3" xfId="33291"/>
    <cellStyle name="Comma 4 7 3 3 3" xfId="7786"/>
    <cellStyle name="Comma 4 7 3 3 3 2" xfId="33293"/>
    <cellStyle name="Comma 4 7 3 3 4" xfId="33290"/>
    <cellStyle name="Comma 4 7 3 4" xfId="7787"/>
    <cellStyle name="Comma 4 7 3 4 2" xfId="7788"/>
    <cellStyle name="Comma 4 7 3 4 2 2" xfId="33295"/>
    <cellStyle name="Comma 4 7 3 4 3" xfId="33294"/>
    <cellStyle name="Comma 4 7 3 5" xfId="7789"/>
    <cellStyle name="Comma 4 7 3 5 2" xfId="33296"/>
    <cellStyle name="Comma 4 7 3 6" xfId="33281"/>
    <cellStyle name="Comma 4 7 4" xfId="7790"/>
    <cellStyle name="Comma 4 7 4 2" xfId="7791"/>
    <cellStyle name="Comma 4 7 4 2 2" xfId="7792"/>
    <cellStyle name="Comma 4 7 4 2 2 2" xfId="7793"/>
    <cellStyle name="Comma 4 7 4 2 2 2 2" xfId="7794"/>
    <cellStyle name="Comma 4 7 4 2 2 2 2 2" xfId="33301"/>
    <cellStyle name="Comma 4 7 4 2 2 2 3" xfId="33300"/>
    <cellStyle name="Comma 4 7 4 2 2 3" xfId="7795"/>
    <cellStyle name="Comma 4 7 4 2 2 3 2" xfId="33302"/>
    <cellStyle name="Comma 4 7 4 2 2 4" xfId="33299"/>
    <cellStyle name="Comma 4 7 4 2 3" xfId="7796"/>
    <cellStyle name="Comma 4 7 4 2 3 2" xfId="7797"/>
    <cellStyle name="Comma 4 7 4 2 3 2 2" xfId="33304"/>
    <cellStyle name="Comma 4 7 4 2 3 3" xfId="33303"/>
    <cellStyle name="Comma 4 7 4 2 4" xfId="7798"/>
    <cellStyle name="Comma 4 7 4 2 4 2" xfId="33305"/>
    <cellStyle name="Comma 4 7 4 2 5" xfId="33298"/>
    <cellStyle name="Comma 4 7 4 3" xfId="7799"/>
    <cellStyle name="Comma 4 7 4 3 2" xfId="7800"/>
    <cellStyle name="Comma 4 7 4 3 2 2" xfId="7801"/>
    <cellStyle name="Comma 4 7 4 3 2 2 2" xfId="33308"/>
    <cellStyle name="Comma 4 7 4 3 2 3" xfId="33307"/>
    <cellStyle name="Comma 4 7 4 3 3" xfId="7802"/>
    <cellStyle name="Comma 4 7 4 3 3 2" xfId="33309"/>
    <cellStyle name="Comma 4 7 4 3 4" xfId="33306"/>
    <cellStyle name="Comma 4 7 4 4" xfId="7803"/>
    <cellStyle name="Comma 4 7 4 4 2" xfId="7804"/>
    <cellStyle name="Comma 4 7 4 4 2 2" xfId="33311"/>
    <cellStyle name="Comma 4 7 4 4 3" xfId="33310"/>
    <cellStyle name="Comma 4 7 4 5" xfId="7805"/>
    <cellStyle name="Comma 4 7 4 5 2" xfId="33312"/>
    <cellStyle name="Comma 4 7 4 6" xfId="33297"/>
    <cellStyle name="Comma 4 7 5" xfId="7806"/>
    <cellStyle name="Comma 4 7 5 2" xfId="7807"/>
    <cellStyle name="Comma 4 7 5 2 2" xfId="7808"/>
    <cellStyle name="Comma 4 7 5 2 2 2" xfId="7809"/>
    <cellStyle name="Comma 4 7 5 2 2 2 2" xfId="7810"/>
    <cellStyle name="Comma 4 7 5 2 2 2 2 2" xfId="33317"/>
    <cellStyle name="Comma 4 7 5 2 2 2 3" xfId="33316"/>
    <cellStyle name="Comma 4 7 5 2 2 3" xfId="7811"/>
    <cellStyle name="Comma 4 7 5 2 2 3 2" xfId="33318"/>
    <cellStyle name="Comma 4 7 5 2 2 4" xfId="33315"/>
    <cellStyle name="Comma 4 7 5 2 3" xfId="7812"/>
    <cellStyle name="Comma 4 7 5 2 3 2" xfId="7813"/>
    <cellStyle name="Comma 4 7 5 2 3 2 2" xfId="33320"/>
    <cellStyle name="Comma 4 7 5 2 3 3" xfId="33319"/>
    <cellStyle name="Comma 4 7 5 2 4" xfId="7814"/>
    <cellStyle name="Comma 4 7 5 2 4 2" xfId="33321"/>
    <cellStyle name="Comma 4 7 5 2 5" xfId="33314"/>
    <cellStyle name="Comma 4 7 5 3" xfId="7815"/>
    <cellStyle name="Comma 4 7 5 3 2" xfId="7816"/>
    <cellStyle name="Comma 4 7 5 3 2 2" xfId="7817"/>
    <cellStyle name="Comma 4 7 5 3 2 2 2" xfId="33324"/>
    <cellStyle name="Comma 4 7 5 3 2 3" xfId="33323"/>
    <cellStyle name="Comma 4 7 5 3 3" xfId="7818"/>
    <cellStyle name="Comma 4 7 5 3 3 2" xfId="33325"/>
    <cellStyle name="Comma 4 7 5 3 4" xfId="33322"/>
    <cellStyle name="Comma 4 7 5 4" xfId="7819"/>
    <cellStyle name="Comma 4 7 5 4 2" xfId="7820"/>
    <cellStyle name="Comma 4 7 5 4 2 2" xfId="33327"/>
    <cellStyle name="Comma 4 7 5 4 3" xfId="33326"/>
    <cellStyle name="Comma 4 7 5 5" xfId="7821"/>
    <cellStyle name="Comma 4 7 5 5 2" xfId="33328"/>
    <cellStyle name="Comma 4 7 5 6" xfId="33313"/>
    <cellStyle name="Comma 4 7 6" xfId="7822"/>
    <cellStyle name="Comma 4 7 6 2" xfId="7823"/>
    <cellStyle name="Comma 4 7 6 2 2" xfId="7824"/>
    <cellStyle name="Comma 4 7 6 2 2 2" xfId="7825"/>
    <cellStyle name="Comma 4 7 6 2 2 2 2" xfId="33332"/>
    <cellStyle name="Comma 4 7 6 2 2 3" xfId="33331"/>
    <cellStyle name="Comma 4 7 6 2 3" xfId="7826"/>
    <cellStyle name="Comma 4 7 6 2 3 2" xfId="33333"/>
    <cellStyle name="Comma 4 7 6 2 4" xfId="33330"/>
    <cellStyle name="Comma 4 7 6 3" xfId="7827"/>
    <cellStyle name="Comma 4 7 6 3 2" xfId="7828"/>
    <cellStyle name="Comma 4 7 6 3 2 2" xfId="33335"/>
    <cellStyle name="Comma 4 7 6 3 3" xfId="33334"/>
    <cellStyle name="Comma 4 7 6 4" xfId="7829"/>
    <cellStyle name="Comma 4 7 6 4 2" xfId="33336"/>
    <cellStyle name="Comma 4 7 6 5" xfId="33329"/>
    <cellStyle name="Comma 4 7 7" xfId="7830"/>
    <cellStyle name="Comma 4 7 7 2" xfId="7831"/>
    <cellStyle name="Comma 4 7 7 2 2" xfId="7832"/>
    <cellStyle name="Comma 4 7 7 2 2 2" xfId="33339"/>
    <cellStyle name="Comma 4 7 7 2 3" xfId="33338"/>
    <cellStyle name="Comma 4 7 7 3" xfId="7833"/>
    <cellStyle name="Comma 4 7 7 3 2" xfId="33340"/>
    <cellStyle name="Comma 4 7 7 4" xfId="33337"/>
    <cellStyle name="Comma 4 7 8" xfId="7834"/>
    <cellStyle name="Comma 4 7 8 2" xfId="7835"/>
    <cellStyle name="Comma 4 7 8 2 2" xfId="33342"/>
    <cellStyle name="Comma 4 7 8 3" xfId="33341"/>
    <cellStyle name="Comma 4 7 9" xfId="7836"/>
    <cellStyle name="Comma 4 7 9 2" xfId="7837"/>
    <cellStyle name="Comma 4 7 9 2 2" xfId="33344"/>
    <cellStyle name="Comma 4 7 9 3" xfId="33343"/>
    <cellStyle name="Comma 4 8" xfId="7838"/>
    <cellStyle name="Comma 4 8 10" xfId="7839"/>
    <cellStyle name="Comma 4 8 10 2" xfId="33346"/>
    <cellStyle name="Comma 4 8 11" xfId="28989"/>
    <cellStyle name="Comma 4 8 12" xfId="33345"/>
    <cellStyle name="Comma 4 8 2" xfId="7840"/>
    <cellStyle name="Comma 4 8 2 2" xfId="7841"/>
    <cellStyle name="Comma 4 8 2 2 2" xfId="7842"/>
    <cellStyle name="Comma 4 8 2 2 2 2" xfId="7843"/>
    <cellStyle name="Comma 4 8 2 2 2 2 2" xfId="7844"/>
    <cellStyle name="Comma 4 8 2 2 2 2 2 2" xfId="7845"/>
    <cellStyle name="Comma 4 8 2 2 2 2 2 2 2" xfId="33352"/>
    <cellStyle name="Comma 4 8 2 2 2 2 2 3" xfId="33351"/>
    <cellStyle name="Comma 4 8 2 2 2 2 3" xfId="7846"/>
    <cellStyle name="Comma 4 8 2 2 2 2 3 2" xfId="33353"/>
    <cellStyle name="Comma 4 8 2 2 2 2 4" xfId="33350"/>
    <cellStyle name="Comma 4 8 2 2 2 3" xfId="7847"/>
    <cellStyle name="Comma 4 8 2 2 2 3 2" xfId="7848"/>
    <cellStyle name="Comma 4 8 2 2 2 3 2 2" xfId="33355"/>
    <cellStyle name="Comma 4 8 2 2 2 3 3" xfId="33354"/>
    <cellStyle name="Comma 4 8 2 2 2 4" xfId="7849"/>
    <cellStyle name="Comma 4 8 2 2 2 4 2" xfId="33356"/>
    <cellStyle name="Comma 4 8 2 2 2 5" xfId="33349"/>
    <cellStyle name="Comma 4 8 2 2 3" xfId="7850"/>
    <cellStyle name="Comma 4 8 2 2 3 2" xfId="7851"/>
    <cellStyle name="Comma 4 8 2 2 3 2 2" xfId="7852"/>
    <cellStyle name="Comma 4 8 2 2 3 2 2 2" xfId="33359"/>
    <cellStyle name="Comma 4 8 2 2 3 2 3" xfId="33358"/>
    <cellStyle name="Comma 4 8 2 2 3 3" xfId="7853"/>
    <cellStyle name="Comma 4 8 2 2 3 3 2" xfId="33360"/>
    <cellStyle name="Comma 4 8 2 2 3 4" xfId="33357"/>
    <cellStyle name="Comma 4 8 2 2 4" xfId="7854"/>
    <cellStyle name="Comma 4 8 2 2 4 2" xfId="7855"/>
    <cellStyle name="Comma 4 8 2 2 4 2 2" xfId="33362"/>
    <cellStyle name="Comma 4 8 2 2 4 3" xfId="33361"/>
    <cellStyle name="Comma 4 8 2 2 5" xfId="7856"/>
    <cellStyle name="Comma 4 8 2 2 5 2" xfId="33363"/>
    <cellStyle name="Comma 4 8 2 2 6" xfId="33348"/>
    <cellStyle name="Comma 4 8 2 3" xfId="7857"/>
    <cellStyle name="Comma 4 8 2 3 2" xfId="7858"/>
    <cellStyle name="Comma 4 8 2 3 2 2" xfId="7859"/>
    <cellStyle name="Comma 4 8 2 3 2 2 2" xfId="7860"/>
    <cellStyle name="Comma 4 8 2 3 2 2 2 2" xfId="7861"/>
    <cellStyle name="Comma 4 8 2 3 2 2 2 2 2" xfId="33368"/>
    <cellStyle name="Comma 4 8 2 3 2 2 2 3" xfId="33367"/>
    <cellStyle name="Comma 4 8 2 3 2 2 3" xfId="7862"/>
    <cellStyle name="Comma 4 8 2 3 2 2 3 2" xfId="33369"/>
    <cellStyle name="Comma 4 8 2 3 2 2 4" xfId="33366"/>
    <cellStyle name="Comma 4 8 2 3 2 3" xfId="7863"/>
    <cellStyle name="Comma 4 8 2 3 2 3 2" xfId="7864"/>
    <cellStyle name="Comma 4 8 2 3 2 3 2 2" xfId="33371"/>
    <cellStyle name="Comma 4 8 2 3 2 3 3" xfId="33370"/>
    <cellStyle name="Comma 4 8 2 3 2 4" xfId="7865"/>
    <cellStyle name="Comma 4 8 2 3 2 4 2" xfId="33372"/>
    <cellStyle name="Comma 4 8 2 3 2 5" xfId="33365"/>
    <cellStyle name="Comma 4 8 2 3 3" xfId="7866"/>
    <cellStyle name="Comma 4 8 2 3 3 2" xfId="7867"/>
    <cellStyle name="Comma 4 8 2 3 3 2 2" xfId="7868"/>
    <cellStyle name="Comma 4 8 2 3 3 2 2 2" xfId="33375"/>
    <cellStyle name="Comma 4 8 2 3 3 2 3" xfId="33374"/>
    <cellStyle name="Comma 4 8 2 3 3 3" xfId="7869"/>
    <cellStyle name="Comma 4 8 2 3 3 3 2" xfId="33376"/>
    <cellStyle name="Comma 4 8 2 3 3 4" xfId="33373"/>
    <cellStyle name="Comma 4 8 2 3 4" xfId="7870"/>
    <cellStyle name="Comma 4 8 2 3 4 2" xfId="7871"/>
    <cellStyle name="Comma 4 8 2 3 4 2 2" xfId="33378"/>
    <cellStyle name="Comma 4 8 2 3 4 3" xfId="33377"/>
    <cellStyle name="Comma 4 8 2 3 5" xfId="7872"/>
    <cellStyle name="Comma 4 8 2 3 5 2" xfId="33379"/>
    <cellStyle name="Comma 4 8 2 3 6" xfId="33364"/>
    <cellStyle name="Comma 4 8 2 4" xfId="7873"/>
    <cellStyle name="Comma 4 8 2 4 2" xfId="7874"/>
    <cellStyle name="Comma 4 8 2 4 2 2" xfId="7875"/>
    <cellStyle name="Comma 4 8 2 4 2 2 2" xfId="7876"/>
    <cellStyle name="Comma 4 8 2 4 2 2 2 2" xfId="33383"/>
    <cellStyle name="Comma 4 8 2 4 2 2 3" xfId="33382"/>
    <cellStyle name="Comma 4 8 2 4 2 3" xfId="7877"/>
    <cellStyle name="Comma 4 8 2 4 2 3 2" xfId="33384"/>
    <cellStyle name="Comma 4 8 2 4 2 4" xfId="33381"/>
    <cellStyle name="Comma 4 8 2 4 3" xfId="7878"/>
    <cellStyle name="Comma 4 8 2 4 3 2" xfId="7879"/>
    <cellStyle name="Comma 4 8 2 4 3 2 2" xfId="33386"/>
    <cellStyle name="Comma 4 8 2 4 3 3" xfId="33385"/>
    <cellStyle name="Comma 4 8 2 4 4" xfId="7880"/>
    <cellStyle name="Comma 4 8 2 4 4 2" xfId="33387"/>
    <cellStyle name="Comma 4 8 2 4 5" xfId="33380"/>
    <cellStyle name="Comma 4 8 2 5" xfId="7881"/>
    <cellStyle name="Comma 4 8 2 5 2" xfId="7882"/>
    <cellStyle name="Comma 4 8 2 5 2 2" xfId="7883"/>
    <cellStyle name="Comma 4 8 2 5 2 2 2" xfId="33390"/>
    <cellStyle name="Comma 4 8 2 5 2 3" xfId="33389"/>
    <cellStyle name="Comma 4 8 2 5 3" xfId="7884"/>
    <cellStyle name="Comma 4 8 2 5 3 2" xfId="33391"/>
    <cellStyle name="Comma 4 8 2 5 4" xfId="33388"/>
    <cellStyle name="Comma 4 8 2 6" xfId="7885"/>
    <cellStyle name="Comma 4 8 2 6 2" xfId="7886"/>
    <cellStyle name="Comma 4 8 2 6 2 2" xfId="33393"/>
    <cellStyle name="Comma 4 8 2 6 3" xfId="33392"/>
    <cellStyle name="Comma 4 8 2 7" xfId="7887"/>
    <cellStyle name="Comma 4 8 2 7 2" xfId="33394"/>
    <cellStyle name="Comma 4 8 2 8" xfId="28990"/>
    <cellStyle name="Comma 4 8 2 9" xfId="33347"/>
    <cellStyle name="Comma 4 8 3" xfId="7888"/>
    <cellStyle name="Comma 4 8 3 2" xfId="7889"/>
    <cellStyle name="Comma 4 8 3 2 2" xfId="7890"/>
    <cellStyle name="Comma 4 8 3 2 2 2" xfId="7891"/>
    <cellStyle name="Comma 4 8 3 2 2 2 2" xfId="7892"/>
    <cellStyle name="Comma 4 8 3 2 2 2 2 2" xfId="33399"/>
    <cellStyle name="Comma 4 8 3 2 2 2 3" xfId="33398"/>
    <cellStyle name="Comma 4 8 3 2 2 3" xfId="7893"/>
    <cellStyle name="Comma 4 8 3 2 2 3 2" xfId="33400"/>
    <cellStyle name="Comma 4 8 3 2 2 4" xfId="33397"/>
    <cellStyle name="Comma 4 8 3 2 3" xfId="7894"/>
    <cellStyle name="Comma 4 8 3 2 3 2" xfId="7895"/>
    <cellStyle name="Comma 4 8 3 2 3 2 2" xfId="33402"/>
    <cellStyle name="Comma 4 8 3 2 3 3" xfId="33401"/>
    <cellStyle name="Comma 4 8 3 2 4" xfId="7896"/>
    <cellStyle name="Comma 4 8 3 2 4 2" xfId="33403"/>
    <cellStyle name="Comma 4 8 3 2 5" xfId="33396"/>
    <cellStyle name="Comma 4 8 3 3" xfId="7897"/>
    <cellStyle name="Comma 4 8 3 3 2" xfId="7898"/>
    <cellStyle name="Comma 4 8 3 3 2 2" xfId="7899"/>
    <cellStyle name="Comma 4 8 3 3 2 2 2" xfId="33406"/>
    <cellStyle name="Comma 4 8 3 3 2 3" xfId="33405"/>
    <cellStyle name="Comma 4 8 3 3 3" xfId="7900"/>
    <cellStyle name="Comma 4 8 3 3 3 2" xfId="33407"/>
    <cellStyle name="Comma 4 8 3 3 4" xfId="33404"/>
    <cellStyle name="Comma 4 8 3 4" xfId="7901"/>
    <cellStyle name="Comma 4 8 3 4 2" xfId="7902"/>
    <cellStyle name="Comma 4 8 3 4 2 2" xfId="33409"/>
    <cellStyle name="Comma 4 8 3 4 3" xfId="33408"/>
    <cellStyle name="Comma 4 8 3 5" xfId="7903"/>
    <cellStyle name="Comma 4 8 3 5 2" xfId="33410"/>
    <cellStyle name="Comma 4 8 3 6" xfId="33395"/>
    <cellStyle name="Comma 4 8 4" xfId="7904"/>
    <cellStyle name="Comma 4 8 4 2" xfId="7905"/>
    <cellStyle name="Comma 4 8 4 2 2" xfId="7906"/>
    <cellStyle name="Comma 4 8 4 2 2 2" xfId="7907"/>
    <cellStyle name="Comma 4 8 4 2 2 2 2" xfId="7908"/>
    <cellStyle name="Comma 4 8 4 2 2 2 2 2" xfId="33415"/>
    <cellStyle name="Comma 4 8 4 2 2 2 3" xfId="33414"/>
    <cellStyle name="Comma 4 8 4 2 2 3" xfId="7909"/>
    <cellStyle name="Comma 4 8 4 2 2 3 2" xfId="33416"/>
    <cellStyle name="Comma 4 8 4 2 2 4" xfId="33413"/>
    <cellStyle name="Comma 4 8 4 2 3" xfId="7910"/>
    <cellStyle name="Comma 4 8 4 2 3 2" xfId="7911"/>
    <cellStyle name="Comma 4 8 4 2 3 2 2" xfId="33418"/>
    <cellStyle name="Comma 4 8 4 2 3 3" xfId="33417"/>
    <cellStyle name="Comma 4 8 4 2 4" xfId="7912"/>
    <cellStyle name="Comma 4 8 4 2 4 2" xfId="33419"/>
    <cellStyle name="Comma 4 8 4 2 5" xfId="33412"/>
    <cellStyle name="Comma 4 8 4 3" xfId="7913"/>
    <cellStyle name="Comma 4 8 4 3 2" xfId="7914"/>
    <cellStyle name="Comma 4 8 4 3 2 2" xfId="7915"/>
    <cellStyle name="Comma 4 8 4 3 2 2 2" xfId="33422"/>
    <cellStyle name="Comma 4 8 4 3 2 3" xfId="33421"/>
    <cellStyle name="Comma 4 8 4 3 3" xfId="7916"/>
    <cellStyle name="Comma 4 8 4 3 3 2" xfId="33423"/>
    <cellStyle name="Comma 4 8 4 3 4" xfId="33420"/>
    <cellStyle name="Comma 4 8 4 4" xfId="7917"/>
    <cellStyle name="Comma 4 8 4 4 2" xfId="7918"/>
    <cellStyle name="Comma 4 8 4 4 2 2" xfId="33425"/>
    <cellStyle name="Comma 4 8 4 4 3" xfId="33424"/>
    <cellStyle name="Comma 4 8 4 5" xfId="7919"/>
    <cellStyle name="Comma 4 8 4 5 2" xfId="33426"/>
    <cellStyle name="Comma 4 8 4 6" xfId="33411"/>
    <cellStyle name="Comma 4 8 5" xfId="7920"/>
    <cellStyle name="Comma 4 8 5 2" xfId="7921"/>
    <cellStyle name="Comma 4 8 5 2 2" xfId="7922"/>
    <cellStyle name="Comma 4 8 5 2 2 2" xfId="7923"/>
    <cellStyle name="Comma 4 8 5 2 2 2 2" xfId="7924"/>
    <cellStyle name="Comma 4 8 5 2 2 2 2 2" xfId="33431"/>
    <cellStyle name="Comma 4 8 5 2 2 2 3" xfId="33430"/>
    <cellStyle name="Comma 4 8 5 2 2 3" xfId="7925"/>
    <cellStyle name="Comma 4 8 5 2 2 3 2" xfId="33432"/>
    <cellStyle name="Comma 4 8 5 2 2 4" xfId="33429"/>
    <cellStyle name="Comma 4 8 5 2 3" xfId="7926"/>
    <cellStyle name="Comma 4 8 5 2 3 2" xfId="7927"/>
    <cellStyle name="Comma 4 8 5 2 3 2 2" xfId="33434"/>
    <cellStyle name="Comma 4 8 5 2 3 3" xfId="33433"/>
    <cellStyle name="Comma 4 8 5 2 4" xfId="7928"/>
    <cellStyle name="Comma 4 8 5 2 4 2" xfId="33435"/>
    <cellStyle name="Comma 4 8 5 2 5" xfId="33428"/>
    <cellStyle name="Comma 4 8 5 3" xfId="7929"/>
    <cellStyle name="Comma 4 8 5 3 2" xfId="7930"/>
    <cellStyle name="Comma 4 8 5 3 2 2" xfId="7931"/>
    <cellStyle name="Comma 4 8 5 3 2 2 2" xfId="33438"/>
    <cellStyle name="Comma 4 8 5 3 2 3" xfId="33437"/>
    <cellStyle name="Comma 4 8 5 3 3" xfId="7932"/>
    <cellStyle name="Comma 4 8 5 3 3 2" xfId="33439"/>
    <cellStyle name="Comma 4 8 5 3 4" xfId="33436"/>
    <cellStyle name="Comma 4 8 5 4" xfId="7933"/>
    <cellStyle name="Comma 4 8 5 4 2" xfId="7934"/>
    <cellStyle name="Comma 4 8 5 4 2 2" xfId="33441"/>
    <cellStyle name="Comma 4 8 5 4 3" xfId="33440"/>
    <cellStyle name="Comma 4 8 5 5" xfId="7935"/>
    <cellStyle name="Comma 4 8 5 5 2" xfId="33442"/>
    <cellStyle name="Comma 4 8 5 6" xfId="33427"/>
    <cellStyle name="Comma 4 8 6" xfId="7936"/>
    <cellStyle name="Comma 4 8 6 2" xfId="7937"/>
    <cellStyle name="Comma 4 8 6 2 2" xfId="7938"/>
    <cellStyle name="Comma 4 8 6 2 2 2" xfId="7939"/>
    <cellStyle name="Comma 4 8 6 2 2 2 2" xfId="33446"/>
    <cellStyle name="Comma 4 8 6 2 2 3" xfId="33445"/>
    <cellStyle name="Comma 4 8 6 2 3" xfId="7940"/>
    <cellStyle name="Comma 4 8 6 2 3 2" xfId="33447"/>
    <cellStyle name="Comma 4 8 6 2 4" xfId="33444"/>
    <cellStyle name="Comma 4 8 6 3" xfId="7941"/>
    <cellStyle name="Comma 4 8 6 3 2" xfId="7942"/>
    <cellStyle name="Comma 4 8 6 3 2 2" xfId="33449"/>
    <cellStyle name="Comma 4 8 6 3 3" xfId="33448"/>
    <cellStyle name="Comma 4 8 6 4" xfId="7943"/>
    <cellStyle name="Comma 4 8 6 4 2" xfId="33450"/>
    <cellStyle name="Comma 4 8 6 5" xfId="33443"/>
    <cellStyle name="Comma 4 8 7" xfId="7944"/>
    <cellStyle name="Comma 4 8 7 2" xfId="7945"/>
    <cellStyle name="Comma 4 8 7 2 2" xfId="7946"/>
    <cellStyle name="Comma 4 8 7 2 2 2" xfId="33453"/>
    <cellStyle name="Comma 4 8 7 2 3" xfId="33452"/>
    <cellStyle name="Comma 4 8 7 3" xfId="7947"/>
    <cellStyle name="Comma 4 8 7 3 2" xfId="33454"/>
    <cellStyle name="Comma 4 8 7 4" xfId="33451"/>
    <cellStyle name="Comma 4 8 8" xfId="7948"/>
    <cellStyle name="Comma 4 8 8 2" xfId="7949"/>
    <cellStyle name="Comma 4 8 8 2 2" xfId="33456"/>
    <cellStyle name="Comma 4 8 8 3" xfId="33455"/>
    <cellStyle name="Comma 4 8 9" xfId="7950"/>
    <cellStyle name="Comma 4 8 9 2" xfId="7951"/>
    <cellStyle name="Comma 4 8 9 2 2" xfId="33458"/>
    <cellStyle name="Comma 4 8 9 3" xfId="33457"/>
    <cellStyle name="Comma 4 9" xfId="7952"/>
    <cellStyle name="Comma 4 9 2" xfId="7953"/>
    <cellStyle name="Comma 4 9 2 2" xfId="7954"/>
    <cellStyle name="Comma 4 9 2 2 2" xfId="7955"/>
    <cellStyle name="Comma 4 9 2 2 2 2" xfId="7956"/>
    <cellStyle name="Comma 4 9 2 2 2 2 2" xfId="7957"/>
    <cellStyle name="Comma 4 9 2 2 2 2 2 2" xfId="33464"/>
    <cellStyle name="Comma 4 9 2 2 2 2 3" xfId="33463"/>
    <cellStyle name="Comma 4 9 2 2 2 3" xfId="7958"/>
    <cellStyle name="Comma 4 9 2 2 2 3 2" xfId="33465"/>
    <cellStyle name="Comma 4 9 2 2 2 4" xfId="33462"/>
    <cellStyle name="Comma 4 9 2 2 3" xfId="7959"/>
    <cellStyle name="Comma 4 9 2 2 3 2" xfId="7960"/>
    <cellStyle name="Comma 4 9 2 2 3 2 2" xfId="33467"/>
    <cellStyle name="Comma 4 9 2 2 3 3" xfId="33466"/>
    <cellStyle name="Comma 4 9 2 2 4" xfId="7961"/>
    <cellStyle name="Comma 4 9 2 2 4 2" xfId="33468"/>
    <cellStyle name="Comma 4 9 2 2 5" xfId="33461"/>
    <cellStyle name="Comma 4 9 2 3" xfId="7962"/>
    <cellStyle name="Comma 4 9 2 3 2" xfId="7963"/>
    <cellStyle name="Comma 4 9 2 3 2 2" xfId="7964"/>
    <cellStyle name="Comma 4 9 2 3 2 2 2" xfId="33471"/>
    <cellStyle name="Comma 4 9 2 3 2 3" xfId="33470"/>
    <cellStyle name="Comma 4 9 2 3 3" xfId="7965"/>
    <cellStyle name="Comma 4 9 2 3 3 2" xfId="33472"/>
    <cellStyle name="Comma 4 9 2 3 4" xfId="33469"/>
    <cellStyle name="Comma 4 9 2 4" xfId="7966"/>
    <cellStyle name="Comma 4 9 2 4 2" xfId="7967"/>
    <cellStyle name="Comma 4 9 2 4 2 2" xfId="33474"/>
    <cellStyle name="Comma 4 9 2 4 3" xfId="33473"/>
    <cellStyle name="Comma 4 9 2 5" xfId="7968"/>
    <cellStyle name="Comma 4 9 2 5 2" xfId="33475"/>
    <cellStyle name="Comma 4 9 2 6" xfId="33460"/>
    <cellStyle name="Comma 4 9 3" xfId="7969"/>
    <cellStyle name="Comma 4 9 3 2" xfId="7970"/>
    <cellStyle name="Comma 4 9 3 2 2" xfId="7971"/>
    <cellStyle name="Comma 4 9 3 2 2 2" xfId="7972"/>
    <cellStyle name="Comma 4 9 3 2 2 2 2" xfId="7973"/>
    <cellStyle name="Comma 4 9 3 2 2 2 2 2" xfId="33480"/>
    <cellStyle name="Comma 4 9 3 2 2 2 3" xfId="33479"/>
    <cellStyle name="Comma 4 9 3 2 2 3" xfId="7974"/>
    <cellStyle name="Comma 4 9 3 2 2 3 2" xfId="33481"/>
    <cellStyle name="Comma 4 9 3 2 2 4" xfId="33478"/>
    <cellStyle name="Comma 4 9 3 2 3" xfId="7975"/>
    <cellStyle name="Comma 4 9 3 2 3 2" xfId="7976"/>
    <cellStyle name="Comma 4 9 3 2 3 2 2" xfId="33483"/>
    <cellStyle name="Comma 4 9 3 2 3 3" xfId="33482"/>
    <cellStyle name="Comma 4 9 3 2 4" xfId="7977"/>
    <cellStyle name="Comma 4 9 3 2 4 2" xfId="33484"/>
    <cellStyle name="Comma 4 9 3 2 5" xfId="33477"/>
    <cellStyle name="Comma 4 9 3 3" xfId="7978"/>
    <cellStyle name="Comma 4 9 3 3 2" xfId="7979"/>
    <cellStyle name="Comma 4 9 3 3 2 2" xfId="7980"/>
    <cellStyle name="Comma 4 9 3 3 2 2 2" xfId="33487"/>
    <cellStyle name="Comma 4 9 3 3 2 3" xfId="33486"/>
    <cellStyle name="Comma 4 9 3 3 3" xfId="7981"/>
    <cellStyle name="Comma 4 9 3 3 3 2" xfId="33488"/>
    <cellStyle name="Comma 4 9 3 3 4" xfId="33485"/>
    <cellStyle name="Comma 4 9 3 4" xfId="7982"/>
    <cellStyle name="Comma 4 9 3 4 2" xfId="7983"/>
    <cellStyle name="Comma 4 9 3 4 2 2" xfId="33490"/>
    <cellStyle name="Comma 4 9 3 4 3" xfId="33489"/>
    <cellStyle name="Comma 4 9 3 5" xfId="7984"/>
    <cellStyle name="Comma 4 9 3 5 2" xfId="33491"/>
    <cellStyle name="Comma 4 9 3 6" xfId="33476"/>
    <cellStyle name="Comma 4 9 4" xfId="7985"/>
    <cellStyle name="Comma 4 9 4 2" xfId="7986"/>
    <cellStyle name="Comma 4 9 4 2 2" xfId="7987"/>
    <cellStyle name="Comma 4 9 4 2 2 2" xfId="7988"/>
    <cellStyle name="Comma 4 9 4 2 2 2 2" xfId="33495"/>
    <cellStyle name="Comma 4 9 4 2 2 3" xfId="33494"/>
    <cellStyle name="Comma 4 9 4 2 3" xfId="7989"/>
    <cellStyle name="Comma 4 9 4 2 3 2" xfId="33496"/>
    <cellStyle name="Comma 4 9 4 2 4" xfId="33493"/>
    <cellStyle name="Comma 4 9 4 3" xfId="7990"/>
    <cellStyle name="Comma 4 9 4 3 2" xfId="7991"/>
    <cellStyle name="Comma 4 9 4 3 2 2" xfId="33498"/>
    <cellStyle name="Comma 4 9 4 3 3" xfId="33497"/>
    <cellStyle name="Comma 4 9 4 4" xfId="7992"/>
    <cellStyle name="Comma 4 9 4 4 2" xfId="33499"/>
    <cellStyle name="Comma 4 9 4 5" xfId="33492"/>
    <cellStyle name="Comma 4 9 5" xfId="7993"/>
    <cellStyle name="Comma 4 9 5 2" xfId="7994"/>
    <cellStyle name="Comma 4 9 5 2 2" xfId="7995"/>
    <cellStyle name="Comma 4 9 5 2 2 2" xfId="33502"/>
    <cellStyle name="Comma 4 9 5 2 3" xfId="33501"/>
    <cellStyle name="Comma 4 9 5 3" xfId="7996"/>
    <cellStyle name="Comma 4 9 5 3 2" xfId="33503"/>
    <cellStyle name="Comma 4 9 5 4" xfId="33500"/>
    <cellStyle name="Comma 4 9 6" xfId="7997"/>
    <cellStyle name="Comma 4 9 6 2" xfId="7998"/>
    <cellStyle name="Comma 4 9 6 2 2" xfId="33505"/>
    <cellStyle name="Comma 4 9 6 3" xfId="33504"/>
    <cellStyle name="Comma 4 9 7" xfId="7999"/>
    <cellStyle name="Comma 4 9 7 2" xfId="33506"/>
    <cellStyle name="Comma 4 9 8" xfId="28991"/>
    <cellStyle name="Comma 4 9 9" xfId="33459"/>
    <cellStyle name="Comma 5" xfId="8000"/>
    <cellStyle name="Comma 5 2" xfId="8001"/>
    <cellStyle name="Comma 5 2 2" xfId="33508"/>
    <cellStyle name="Comma 5 3" xfId="28992"/>
    <cellStyle name="Comma 5 4" xfId="33507"/>
    <cellStyle name="Comma 6" xfId="8002"/>
    <cellStyle name="Comma 6 2" xfId="33509"/>
    <cellStyle name="Comma_Catálogo de Conceptos Obra Civil  Septiembre 15 2006" xfId="29524"/>
    <cellStyle name="Currency 2" xfId="8003"/>
    <cellStyle name="Currency 2 2" xfId="8004"/>
    <cellStyle name="Currency 2 2 2" xfId="8005"/>
    <cellStyle name="Currency 2 2 2 2" xfId="8006"/>
    <cellStyle name="Currency 2 2 2 2 2" xfId="33513"/>
    <cellStyle name="Currency 2 2 2 3" xfId="28995"/>
    <cellStyle name="Currency 2 2 2 4" xfId="33512"/>
    <cellStyle name="Currency 2 2 3" xfId="8007"/>
    <cellStyle name="Currency 2 2 3 2" xfId="8008"/>
    <cellStyle name="Currency 2 2 3 2 2" xfId="33515"/>
    <cellStyle name="Currency 2 2 3 3" xfId="28996"/>
    <cellStyle name="Currency 2 2 3 4" xfId="33514"/>
    <cellStyle name="Currency 2 2 4" xfId="8009"/>
    <cellStyle name="Currency 2 2 4 2" xfId="33516"/>
    <cellStyle name="Currency 2 2 5" xfId="28994"/>
    <cellStyle name="Currency 2 2 6" xfId="33511"/>
    <cellStyle name="Currency 2 3" xfId="8010"/>
    <cellStyle name="Currency 2 3 2" xfId="8011"/>
    <cellStyle name="Currency 2 3 2 2" xfId="33518"/>
    <cellStyle name="Currency 2 3 3" xfId="28997"/>
    <cellStyle name="Currency 2 3 4" xfId="33517"/>
    <cellStyle name="Currency 2 4" xfId="8012"/>
    <cellStyle name="Currency 2 4 2" xfId="8013"/>
    <cellStyle name="Currency 2 4 2 2" xfId="33520"/>
    <cellStyle name="Currency 2 4 3" xfId="28998"/>
    <cellStyle name="Currency 2 4 4" xfId="33519"/>
    <cellStyle name="Currency 2 5" xfId="8014"/>
    <cellStyle name="Currency 2 5 2" xfId="33521"/>
    <cellStyle name="Currency 2 6" xfId="28993"/>
    <cellStyle name="Currency 2 7" xfId="33510"/>
    <cellStyle name="Currency 3" xfId="8015"/>
    <cellStyle name="Currency 3 2" xfId="8016"/>
    <cellStyle name="Currency 3 2 2" xfId="8017"/>
    <cellStyle name="Currency 3 2 2 2" xfId="33524"/>
    <cellStyle name="Currency 3 2 3" xfId="29000"/>
    <cellStyle name="Currency 3 2 4" xfId="33523"/>
    <cellStyle name="Currency 3 3" xfId="8018"/>
    <cellStyle name="Currency 3 3 2" xfId="8019"/>
    <cellStyle name="Currency 3 3 2 2" xfId="33526"/>
    <cellStyle name="Currency 3 3 3" xfId="29001"/>
    <cellStyle name="Currency 3 3 4" xfId="33525"/>
    <cellStyle name="Currency 3 4" xfId="8020"/>
    <cellStyle name="Currency 3 4 2" xfId="33527"/>
    <cellStyle name="Currency 3 5" xfId="28999"/>
    <cellStyle name="Currency 3 6" xfId="33522"/>
    <cellStyle name="Euro" xfId="8021"/>
    <cellStyle name="Euro 2" xfId="8022"/>
    <cellStyle name="Euro 2 2" xfId="29003"/>
    <cellStyle name="Euro 2 3" xfId="33529"/>
    <cellStyle name="Euro 3" xfId="29002"/>
    <cellStyle name="Euro 4" xfId="33528"/>
    <cellStyle name="Millares" xfId="6" builtinId="3"/>
    <cellStyle name="Millares [0] 2" xfId="8023"/>
    <cellStyle name="Millares [0] 2 2" xfId="8024"/>
    <cellStyle name="Millares [0] 2 2 2" xfId="29005"/>
    <cellStyle name="Millares [0] 2 2 3" xfId="33531"/>
    <cellStyle name="Millares [0] 2 3" xfId="29004"/>
    <cellStyle name="Millares [0] 2 4" xfId="33530"/>
    <cellStyle name="Millares [0] 3" xfId="8025"/>
    <cellStyle name="Millares [0] 3 2" xfId="29006"/>
    <cellStyle name="Millares [0] 3 3" xfId="33532"/>
    <cellStyle name="Millares [0] 4" xfId="8026"/>
    <cellStyle name="Millares [0] 4 2" xfId="29007"/>
    <cellStyle name="Millares [0] 4 3" xfId="33533"/>
    <cellStyle name="Millares 10" xfId="8027"/>
    <cellStyle name="Millares 10 2" xfId="33534"/>
    <cellStyle name="Millares 11" xfId="8028"/>
    <cellStyle name="Millares 11 2" xfId="33535"/>
    <cellStyle name="Millares 12" xfId="8029"/>
    <cellStyle name="Millares 12 2" xfId="33536"/>
    <cellStyle name="Millares 13" xfId="8030"/>
    <cellStyle name="Millares 13 2" xfId="33537"/>
    <cellStyle name="Millares 14" xfId="8031"/>
    <cellStyle name="Millares 14 2" xfId="33538"/>
    <cellStyle name="Millares 15" xfId="8032"/>
    <cellStyle name="Millares 15 2" xfId="33539"/>
    <cellStyle name="Millares 16" xfId="8033"/>
    <cellStyle name="Millares 16 2" xfId="33540"/>
    <cellStyle name="Millares 17" xfId="8034"/>
    <cellStyle name="Millares 17 2" xfId="33541"/>
    <cellStyle name="Millares 18" xfId="8035"/>
    <cellStyle name="Millares 18 2" xfId="33542"/>
    <cellStyle name="Millares 19" xfId="8036"/>
    <cellStyle name="Millares 19 2" xfId="33543"/>
    <cellStyle name="Millares 2" xfId="11"/>
    <cellStyle name="Millares 2 10" xfId="8038"/>
    <cellStyle name="Millares 2 10 2" xfId="8039"/>
    <cellStyle name="Millares 2 10 2 2" xfId="8040"/>
    <cellStyle name="Millares 2 10 2 2 2" xfId="8041"/>
    <cellStyle name="Millares 2 10 2 2 2 2" xfId="33548"/>
    <cellStyle name="Millares 2 10 2 2 3" xfId="33547"/>
    <cellStyle name="Millares 2 10 2 3" xfId="8042"/>
    <cellStyle name="Millares 2 10 2 3 2" xfId="33549"/>
    <cellStyle name="Millares 2 10 2 4" xfId="33546"/>
    <cellStyle name="Millares 2 10 3" xfId="8043"/>
    <cellStyle name="Millares 2 10 3 2" xfId="8044"/>
    <cellStyle name="Millares 2 10 3 2 2" xfId="33551"/>
    <cellStyle name="Millares 2 10 3 3" xfId="33550"/>
    <cellStyle name="Millares 2 10 4" xfId="8045"/>
    <cellStyle name="Millares 2 10 4 2" xfId="33552"/>
    <cellStyle name="Millares 2 10 5" xfId="29009"/>
    <cellStyle name="Millares 2 10 6" xfId="33545"/>
    <cellStyle name="Millares 2 11" xfId="8046"/>
    <cellStyle name="Millares 2 11 2" xfId="8047"/>
    <cellStyle name="Millares 2 11 2 2" xfId="8048"/>
    <cellStyle name="Millares 2 11 2 2 2" xfId="8049"/>
    <cellStyle name="Millares 2 11 2 2 2 2" xfId="33556"/>
    <cellStyle name="Millares 2 11 2 2 3" xfId="33555"/>
    <cellStyle name="Millares 2 11 2 3" xfId="8050"/>
    <cellStyle name="Millares 2 11 2 3 2" xfId="33557"/>
    <cellStyle name="Millares 2 11 2 4" xfId="33554"/>
    <cellStyle name="Millares 2 11 3" xfId="8051"/>
    <cellStyle name="Millares 2 11 3 2" xfId="8052"/>
    <cellStyle name="Millares 2 11 3 2 2" xfId="33559"/>
    <cellStyle name="Millares 2 11 3 3" xfId="33558"/>
    <cellStyle name="Millares 2 11 4" xfId="8053"/>
    <cellStyle name="Millares 2 11 4 2" xfId="33560"/>
    <cellStyle name="Millares 2 11 5" xfId="29010"/>
    <cellStyle name="Millares 2 11 6" xfId="33553"/>
    <cellStyle name="Millares 2 12" xfId="8054"/>
    <cellStyle name="Millares 2 12 2" xfId="8055"/>
    <cellStyle name="Millares 2 12 2 2" xfId="8056"/>
    <cellStyle name="Millares 2 12 2 2 2" xfId="8057"/>
    <cellStyle name="Millares 2 12 2 2 2 2" xfId="33564"/>
    <cellStyle name="Millares 2 12 2 2 3" xfId="33563"/>
    <cellStyle name="Millares 2 12 2 3" xfId="8058"/>
    <cellStyle name="Millares 2 12 2 3 2" xfId="33565"/>
    <cellStyle name="Millares 2 12 2 4" xfId="33562"/>
    <cellStyle name="Millares 2 12 3" xfId="8059"/>
    <cellStyle name="Millares 2 12 3 2" xfId="8060"/>
    <cellStyle name="Millares 2 12 3 2 2" xfId="33567"/>
    <cellStyle name="Millares 2 12 3 3" xfId="33566"/>
    <cellStyle name="Millares 2 12 4" xfId="8061"/>
    <cellStyle name="Millares 2 12 4 2" xfId="33568"/>
    <cellStyle name="Millares 2 12 5" xfId="29011"/>
    <cellStyle name="Millares 2 12 6" xfId="33561"/>
    <cellStyle name="Millares 2 13" xfId="8062"/>
    <cellStyle name="Millares 2 13 2" xfId="8063"/>
    <cellStyle name="Millares 2 13 2 2" xfId="8064"/>
    <cellStyle name="Millares 2 13 2 2 2" xfId="8065"/>
    <cellStyle name="Millares 2 13 2 2 2 2" xfId="33572"/>
    <cellStyle name="Millares 2 13 2 2 3" xfId="33571"/>
    <cellStyle name="Millares 2 13 2 3" xfId="8066"/>
    <cellStyle name="Millares 2 13 2 3 2" xfId="33573"/>
    <cellStyle name="Millares 2 13 2 4" xfId="33570"/>
    <cellStyle name="Millares 2 13 3" xfId="8067"/>
    <cellStyle name="Millares 2 13 3 2" xfId="8068"/>
    <cellStyle name="Millares 2 13 3 2 2" xfId="33575"/>
    <cellStyle name="Millares 2 13 3 3" xfId="33574"/>
    <cellStyle name="Millares 2 13 4" xfId="8069"/>
    <cellStyle name="Millares 2 13 4 2" xfId="33576"/>
    <cellStyle name="Millares 2 13 5" xfId="33569"/>
    <cellStyle name="Millares 2 14" xfId="8070"/>
    <cellStyle name="Millares 2 14 2" xfId="8071"/>
    <cellStyle name="Millares 2 14 2 2" xfId="8072"/>
    <cellStyle name="Millares 2 14 2 2 2" xfId="33579"/>
    <cellStyle name="Millares 2 14 2 3" xfId="33578"/>
    <cellStyle name="Millares 2 14 3" xfId="8073"/>
    <cellStyle name="Millares 2 14 3 2" xfId="33580"/>
    <cellStyle name="Millares 2 14 4" xfId="33577"/>
    <cellStyle name="Millares 2 15" xfId="8074"/>
    <cellStyle name="Millares 2 15 2" xfId="8075"/>
    <cellStyle name="Millares 2 15 2 2" xfId="33582"/>
    <cellStyle name="Millares 2 15 3" xfId="33581"/>
    <cellStyle name="Millares 2 16" xfId="8076"/>
    <cellStyle name="Millares 2 16 2" xfId="8077"/>
    <cellStyle name="Millares 2 16 2 2" xfId="33584"/>
    <cellStyle name="Millares 2 16 3" xfId="33583"/>
    <cellStyle name="Millares 2 17" xfId="8078"/>
    <cellStyle name="Millares 2 17 2" xfId="33585"/>
    <cellStyle name="Millares 2 18" xfId="29008"/>
    <cellStyle name="Millares 2 19" xfId="8037"/>
    <cellStyle name="Millares 2 19 2" xfId="33544"/>
    <cellStyle name="Millares 2 2" xfId="8079"/>
    <cellStyle name="Millares 2 2 10" xfId="8080"/>
    <cellStyle name="Millares 2 2 10 2" xfId="33587"/>
    <cellStyle name="Millares 2 2 11" xfId="29012"/>
    <cellStyle name="Millares 2 2 12" xfId="33586"/>
    <cellStyle name="Millares 2 2 2" xfId="8081"/>
    <cellStyle name="Millares 2 2 2 2" xfId="8082"/>
    <cellStyle name="Millares 2 2 2 2 2" xfId="8083"/>
    <cellStyle name="Millares 2 2 2 2 2 2" xfId="8084"/>
    <cellStyle name="Millares 2 2 2 2 2 2 2" xfId="8085"/>
    <cellStyle name="Millares 2 2 2 2 2 2 2 2" xfId="8086"/>
    <cellStyle name="Millares 2 2 2 2 2 2 2 2 2" xfId="33593"/>
    <cellStyle name="Millares 2 2 2 2 2 2 2 3" xfId="33592"/>
    <cellStyle name="Millares 2 2 2 2 2 2 3" xfId="8087"/>
    <cellStyle name="Millares 2 2 2 2 2 2 3 2" xfId="33594"/>
    <cellStyle name="Millares 2 2 2 2 2 2 4" xfId="33591"/>
    <cellStyle name="Millares 2 2 2 2 2 3" xfId="8088"/>
    <cellStyle name="Millares 2 2 2 2 2 3 2" xfId="8089"/>
    <cellStyle name="Millares 2 2 2 2 2 3 2 2" xfId="33596"/>
    <cellStyle name="Millares 2 2 2 2 2 3 3" xfId="33595"/>
    <cellStyle name="Millares 2 2 2 2 2 4" xfId="8090"/>
    <cellStyle name="Millares 2 2 2 2 2 4 2" xfId="33597"/>
    <cellStyle name="Millares 2 2 2 2 2 5" xfId="33590"/>
    <cellStyle name="Millares 2 2 2 2 3" xfId="8091"/>
    <cellStyle name="Millares 2 2 2 2 3 2" xfId="8092"/>
    <cellStyle name="Millares 2 2 2 2 3 2 2" xfId="8093"/>
    <cellStyle name="Millares 2 2 2 2 3 2 2 2" xfId="33600"/>
    <cellStyle name="Millares 2 2 2 2 3 2 3" xfId="33599"/>
    <cellStyle name="Millares 2 2 2 2 3 3" xfId="8094"/>
    <cellStyle name="Millares 2 2 2 2 3 3 2" xfId="33601"/>
    <cellStyle name="Millares 2 2 2 2 3 4" xfId="33598"/>
    <cellStyle name="Millares 2 2 2 2 4" xfId="8095"/>
    <cellStyle name="Millares 2 2 2 2 4 2" xfId="8096"/>
    <cellStyle name="Millares 2 2 2 2 4 2 2" xfId="33603"/>
    <cellStyle name="Millares 2 2 2 2 4 3" xfId="33602"/>
    <cellStyle name="Millares 2 2 2 2 5" xfId="8097"/>
    <cellStyle name="Millares 2 2 2 2 5 2" xfId="33604"/>
    <cellStyle name="Millares 2 2 2 2 6" xfId="33589"/>
    <cellStyle name="Millares 2 2 2 3" xfId="8098"/>
    <cellStyle name="Millares 2 2 2 3 2" xfId="8099"/>
    <cellStyle name="Millares 2 2 2 3 2 2" xfId="8100"/>
    <cellStyle name="Millares 2 2 2 3 2 2 2" xfId="8101"/>
    <cellStyle name="Millares 2 2 2 3 2 2 2 2" xfId="8102"/>
    <cellStyle name="Millares 2 2 2 3 2 2 2 2 2" xfId="33609"/>
    <cellStyle name="Millares 2 2 2 3 2 2 2 3" xfId="33608"/>
    <cellStyle name="Millares 2 2 2 3 2 2 3" xfId="8103"/>
    <cellStyle name="Millares 2 2 2 3 2 2 3 2" xfId="33610"/>
    <cellStyle name="Millares 2 2 2 3 2 2 4" xfId="33607"/>
    <cellStyle name="Millares 2 2 2 3 2 3" xfId="8104"/>
    <cellStyle name="Millares 2 2 2 3 2 3 2" xfId="8105"/>
    <cellStyle name="Millares 2 2 2 3 2 3 2 2" xfId="33612"/>
    <cellStyle name="Millares 2 2 2 3 2 3 3" xfId="33611"/>
    <cellStyle name="Millares 2 2 2 3 2 4" xfId="8106"/>
    <cellStyle name="Millares 2 2 2 3 2 4 2" xfId="33613"/>
    <cellStyle name="Millares 2 2 2 3 2 5" xfId="33606"/>
    <cellStyle name="Millares 2 2 2 3 3" xfId="8107"/>
    <cellStyle name="Millares 2 2 2 3 3 2" xfId="8108"/>
    <cellStyle name="Millares 2 2 2 3 3 2 2" xfId="8109"/>
    <cellStyle name="Millares 2 2 2 3 3 2 2 2" xfId="33616"/>
    <cellStyle name="Millares 2 2 2 3 3 2 3" xfId="33615"/>
    <cellStyle name="Millares 2 2 2 3 3 3" xfId="8110"/>
    <cellStyle name="Millares 2 2 2 3 3 3 2" xfId="33617"/>
    <cellStyle name="Millares 2 2 2 3 3 4" xfId="33614"/>
    <cellStyle name="Millares 2 2 2 3 4" xfId="8111"/>
    <cellStyle name="Millares 2 2 2 3 4 2" xfId="8112"/>
    <cellStyle name="Millares 2 2 2 3 4 2 2" xfId="33619"/>
    <cellStyle name="Millares 2 2 2 3 4 3" xfId="33618"/>
    <cellStyle name="Millares 2 2 2 3 5" xfId="8113"/>
    <cellStyle name="Millares 2 2 2 3 5 2" xfId="33620"/>
    <cellStyle name="Millares 2 2 2 3 6" xfId="33605"/>
    <cellStyle name="Millares 2 2 2 4" xfId="8114"/>
    <cellStyle name="Millares 2 2 2 4 2" xfId="8115"/>
    <cellStyle name="Millares 2 2 2 4 2 2" xfId="8116"/>
    <cellStyle name="Millares 2 2 2 4 2 2 2" xfId="8117"/>
    <cellStyle name="Millares 2 2 2 4 2 2 2 2" xfId="33624"/>
    <cellStyle name="Millares 2 2 2 4 2 2 3" xfId="33623"/>
    <cellStyle name="Millares 2 2 2 4 2 3" xfId="8118"/>
    <cellStyle name="Millares 2 2 2 4 2 3 2" xfId="33625"/>
    <cellStyle name="Millares 2 2 2 4 2 4" xfId="33622"/>
    <cellStyle name="Millares 2 2 2 4 3" xfId="8119"/>
    <cellStyle name="Millares 2 2 2 4 3 2" xfId="8120"/>
    <cellStyle name="Millares 2 2 2 4 3 2 2" xfId="33627"/>
    <cellStyle name="Millares 2 2 2 4 3 3" xfId="33626"/>
    <cellStyle name="Millares 2 2 2 4 4" xfId="8121"/>
    <cellStyle name="Millares 2 2 2 4 4 2" xfId="33628"/>
    <cellStyle name="Millares 2 2 2 4 5" xfId="33621"/>
    <cellStyle name="Millares 2 2 2 5" xfId="8122"/>
    <cellStyle name="Millares 2 2 2 5 2" xfId="8123"/>
    <cellStyle name="Millares 2 2 2 5 2 2" xfId="8124"/>
    <cellStyle name="Millares 2 2 2 5 2 2 2" xfId="33631"/>
    <cellStyle name="Millares 2 2 2 5 2 3" xfId="33630"/>
    <cellStyle name="Millares 2 2 2 5 3" xfId="8125"/>
    <cellStyle name="Millares 2 2 2 5 3 2" xfId="33632"/>
    <cellStyle name="Millares 2 2 2 5 4" xfId="33629"/>
    <cellStyle name="Millares 2 2 2 6" xfId="8126"/>
    <cellStyle name="Millares 2 2 2 6 2" xfId="8127"/>
    <cellStyle name="Millares 2 2 2 6 2 2" xfId="33634"/>
    <cellStyle name="Millares 2 2 2 6 3" xfId="33633"/>
    <cellStyle name="Millares 2 2 2 7" xfId="8128"/>
    <cellStyle name="Millares 2 2 2 7 2" xfId="33635"/>
    <cellStyle name="Millares 2 2 2 8" xfId="29013"/>
    <cellStyle name="Millares 2 2 2 9" xfId="33588"/>
    <cellStyle name="Millares 2 2 3" xfId="8129"/>
    <cellStyle name="Millares 2 2 3 2" xfId="8130"/>
    <cellStyle name="Millares 2 2 3 2 2" xfId="8131"/>
    <cellStyle name="Millares 2 2 3 2 2 2" xfId="8132"/>
    <cellStyle name="Millares 2 2 3 2 2 2 2" xfId="8133"/>
    <cellStyle name="Millares 2 2 3 2 2 2 2 2" xfId="33640"/>
    <cellStyle name="Millares 2 2 3 2 2 2 3" xfId="33639"/>
    <cellStyle name="Millares 2 2 3 2 2 3" xfId="8134"/>
    <cellStyle name="Millares 2 2 3 2 2 3 2" xfId="33641"/>
    <cellStyle name="Millares 2 2 3 2 2 4" xfId="33638"/>
    <cellStyle name="Millares 2 2 3 2 3" xfId="8135"/>
    <cellStyle name="Millares 2 2 3 2 3 2" xfId="8136"/>
    <cellStyle name="Millares 2 2 3 2 3 2 2" xfId="33643"/>
    <cellStyle name="Millares 2 2 3 2 3 3" xfId="33642"/>
    <cellStyle name="Millares 2 2 3 2 4" xfId="8137"/>
    <cellStyle name="Millares 2 2 3 2 4 2" xfId="33644"/>
    <cellStyle name="Millares 2 2 3 2 5" xfId="33637"/>
    <cellStyle name="Millares 2 2 3 3" xfId="8138"/>
    <cellStyle name="Millares 2 2 3 3 2" xfId="8139"/>
    <cellStyle name="Millares 2 2 3 3 2 2" xfId="8140"/>
    <cellStyle name="Millares 2 2 3 3 2 2 2" xfId="33647"/>
    <cellStyle name="Millares 2 2 3 3 2 3" xfId="33646"/>
    <cellStyle name="Millares 2 2 3 3 3" xfId="8141"/>
    <cellStyle name="Millares 2 2 3 3 3 2" xfId="33648"/>
    <cellStyle name="Millares 2 2 3 3 4" xfId="33645"/>
    <cellStyle name="Millares 2 2 3 4" xfId="8142"/>
    <cellStyle name="Millares 2 2 3 4 2" xfId="8143"/>
    <cellStyle name="Millares 2 2 3 4 2 2" xfId="33650"/>
    <cellStyle name="Millares 2 2 3 4 3" xfId="33649"/>
    <cellStyle name="Millares 2 2 3 5" xfId="8144"/>
    <cellStyle name="Millares 2 2 3 5 2" xfId="33651"/>
    <cellStyle name="Millares 2 2 3 6" xfId="33636"/>
    <cellStyle name="Millares 2 2 4" xfId="8145"/>
    <cellStyle name="Millares 2 2 4 2" xfId="8146"/>
    <cellStyle name="Millares 2 2 4 2 2" xfId="8147"/>
    <cellStyle name="Millares 2 2 4 2 2 2" xfId="8148"/>
    <cellStyle name="Millares 2 2 4 2 2 2 2" xfId="8149"/>
    <cellStyle name="Millares 2 2 4 2 2 2 2 2" xfId="33656"/>
    <cellStyle name="Millares 2 2 4 2 2 2 3" xfId="33655"/>
    <cellStyle name="Millares 2 2 4 2 2 3" xfId="8150"/>
    <cellStyle name="Millares 2 2 4 2 2 3 2" xfId="33657"/>
    <cellStyle name="Millares 2 2 4 2 2 4" xfId="33654"/>
    <cellStyle name="Millares 2 2 4 2 3" xfId="8151"/>
    <cellStyle name="Millares 2 2 4 2 3 2" xfId="8152"/>
    <cellStyle name="Millares 2 2 4 2 3 2 2" xfId="33659"/>
    <cellStyle name="Millares 2 2 4 2 3 3" xfId="33658"/>
    <cellStyle name="Millares 2 2 4 2 4" xfId="8153"/>
    <cellStyle name="Millares 2 2 4 2 4 2" xfId="33660"/>
    <cellStyle name="Millares 2 2 4 2 5" xfId="33653"/>
    <cellStyle name="Millares 2 2 4 3" xfId="8154"/>
    <cellStyle name="Millares 2 2 4 3 2" xfId="8155"/>
    <cellStyle name="Millares 2 2 4 3 2 2" xfId="8156"/>
    <cellStyle name="Millares 2 2 4 3 2 2 2" xfId="33663"/>
    <cellStyle name="Millares 2 2 4 3 2 3" xfId="33662"/>
    <cellStyle name="Millares 2 2 4 3 3" xfId="8157"/>
    <cellStyle name="Millares 2 2 4 3 3 2" xfId="33664"/>
    <cellStyle name="Millares 2 2 4 3 4" xfId="33661"/>
    <cellStyle name="Millares 2 2 4 4" xfId="8158"/>
    <cellStyle name="Millares 2 2 4 4 2" xfId="8159"/>
    <cellStyle name="Millares 2 2 4 4 2 2" xfId="33666"/>
    <cellStyle name="Millares 2 2 4 4 3" xfId="33665"/>
    <cellStyle name="Millares 2 2 4 5" xfId="8160"/>
    <cellStyle name="Millares 2 2 4 5 2" xfId="33667"/>
    <cellStyle name="Millares 2 2 4 6" xfId="33652"/>
    <cellStyle name="Millares 2 2 5" xfId="8161"/>
    <cellStyle name="Millares 2 2 5 2" xfId="8162"/>
    <cellStyle name="Millares 2 2 5 2 2" xfId="8163"/>
    <cellStyle name="Millares 2 2 5 2 2 2" xfId="8164"/>
    <cellStyle name="Millares 2 2 5 2 2 2 2" xfId="8165"/>
    <cellStyle name="Millares 2 2 5 2 2 2 2 2" xfId="33672"/>
    <cellStyle name="Millares 2 2 5 2 2 2 3" xfId="33671"/>
    <cellStyle name="Millares 2 2 5 2 2 3" xfId="8166"/>
    <cellStyle name="Millares 2 2 5 2 2 3 2" xfId="33673"/>
    <cellStyle name="Millares 2 2 5 2 2 4" xfId="33670"/>
    <cellStyle name="Millares 2 2 5 2 3" xfId="8167"/>
    <cellStyle name="Millares 2 2 5 2 3 2" xfId="8168"/>
    <cellStyle name="Millares 2 2 5 2 3 2 2" xfId="33675"/>
    <cellStyle name="Millares 2 2 5 2 3 3" xfId="33674"/>
    <cellStyle name="Millares 2 2 5 2 4" xfId="8169"/>
    <cellStyle name="Millares 2 2 5 2 4 2" xfId="33676"/>
    <cellStyle name="Millares 2 2 5 2 5" xfId="33669"/>
    <cellStyle name="Millares 2 2 5 3" xfId="8170"/>
    <cellStyle name="Millares 2 2 5 3 2" xfId="8171"/>
    <cellStyle name="Millares 2 2 5 3 2 2" xfId="8172"/>
    <cellStyle name="Millares 2 2 5 3 2 2 2" xfId="33679"/>
    <cellStyle name="Millares 2 2 5 3 2 3" xfId="33678"/>
    <cellStyle name="Millares 2 2 5 3 3" xfId="8173"/>
    <cellStyle name="Millares 2 2 5 3 3 2" xfId="33680"/>
    <cellStyle name="Millares 2 2 5 3 4" xfId="33677"/>
    <cellStyle name="Millares 2 2 5 4" xfId="8174"/>
    <cellStyle name="Millares 2 2 5 4 2" xfId="8175"/>
    <cellStyle name="Millares 2 2 5 4 2 2" xfId="33682"/>
    <cellStyle name="Millares 2 2 5 4 3" xfId="33681"/>
    <cellStyle name="Millares 2 2 5 5" xfId="8176"/>
    <cellStyle name="Millares 2 2 5 5 2" xfId="33683"/>
    <cellStyle name="Millares 2 2 5 6" xfId="33668"/>
    <cellStyle name="Millares 2 2 6" xfId="8177"/>
    <cellStyle name="Millares 2 2 6 2" xfId="8178"/>
    <cellStyle name="Millares 2 2 6 2 2" xfId="8179"/>
    <cellStyle name="Millares 2 2 6 2 2 2" xfId="8180"/>
    <cellStyle name="Millares 2 2 6 2 2 2 2" xfId="33687"/>
    <cellStyle name="Millares 2 2 6 2 2 3" xfId="33686"/>
    <cellStyle name="Millares 2 2 6 2 3" xfId="8181"/>
    <cellStyle name="Millares 2 2 6 2 3 2" xfId="33688"/>
    <cellStyle name="Millares 2 2 6 2 4" xfId="33685"/>
    <cellStyle name="Millares 2 2 6 3" xfId="8182"/>
    <cellStyle name="Millares 2 2 6 3 2" xfId="8183"/>
    <cellStyle name="Millares 2 2 6 3 2 2" xfId="33690"/>
    <cellStyle name="Millares 2 2 6 3 3" xfId="33689"/>
    <cellStyle name="Millares 2 2 6 4" xfId="8184"/>
    <cellStyle name="Millares 2 2 6 4 2" xfId="33691"/>
    <cellStyle name="Millares 2 2 6 5" xfId="33684"/>
    <cellStyle name="Millares 2 2 7" xfId="8185"/>
    <cellStyle name="Millares 2 2 7 2" xfId="8186"/>
    <cellStyle name="Millares 2 2 7 2 2" xfId="8187"/>
    <cellStyle name="Millares 2 2 7 2 2 2" xfId="33694"/>
    <cellStyle name="Millares 2 2 7 2 3" xfId="33693"/>
    <cellStyle name="Millares 2 2 7 3" xfId="8188"/>
    <cellStyle name="Millares 2 2 7 3 2" xfId="33695"/>
    <cellStyle name="Millares 2 2 7 4" xfId="33692"/>
    <cellStyle name="Millares 2 2 8" xfId="8189"/>
    <cellStyle name="Millares 2 2 8 2" xfId="8190"/>
    <cellStyle name="Millares 2 2 8 2 2" xfId="33697"/>
    <cellStyle name="Millares 2 2 8 3" xfId="33696"/>
    <cellStyle name="Millares 2 2 9" xfId="8191"/>
    <cellStyle name="Millares 2 2 9 2" xfId="8192"/>
    <cellStyle name="Millares 2 2 9 2 2" xfId="33699"/>
    <cellStyle name="Millares 2 2 9 3" xfId="33698"/>
    <cellStyle name="Millares 2 20" xfId="29525"/>
    <cellStyle name="Millares 2 3" xfId="8193"/>
    <cellStyle name="Millares 2 3 10" xfId="8194"/>
    <cellStyle name="Millares 2 3 10 2" xfId="33701"/>
    <cellStyle name="Millares 2 3 11" xfId="29014"/>
    <cellStyle name="Millares 2 3 12" xfId="33700"/>
    <cellStyle name="Millares 2 3 2" xfId="8195"/>
    <cellStyle name="Millares 2 3 2 2" xfId="8196"/>
    <cellStyle name="Millares 2 3 2 2 2" xfId="8197"/>
    <cellStyle name="Millares 2 3 2 2 2 2" xfId="8198"/>
    <cellStyle name="Millares 2 3 2 2 2 2 2" xfId="8199"/>
    <cellStyle name="Millares 2 3 2 2 2 2 2 2" xfId="8200"/>
    <cellStyle name="Millares 2 3 2 2 2 2 2 2 2" xfId="33707"/>
    <cellStyle name="Millares 2 3 2 2 2 2 2 3" xfId="33706"/>
    <cellStyle name="Millares 2 3 2 2 2 2 3" xfId="8201"/>
    <cellStyle name="Millares 2 3 2 2 2 2 3 2" xfId="33708"/>
    <cellStyle name="Millares 2 3 2 2 2 2 4" xfId="33705"/>
    <cellStyle name="Millares 2 3 2 2 2 3" xfId="8202"/>
    <cellStyle name="Millares 2 3 2 2 2 3 2" xfId="8203"/>
    <cellStyle name="Millares 2 3 2 2 2 3 2 2" xfId="33710"/>
    <cellStyle name="Millares 2 3 2 2 2 3 3" xfId="33709"/>
    <cellStyle name="Millares 2 3 2 2 2 4" xfId="8204"/>
    <cellStyle name="Millares 2 3 2 2 2 4 2" xfId="33711"/>
    <cellStyle name="Millares 2 3 2 2 2 5" xfId="33704"/>
    <cellStyle name="Millares 2 3 2 2 3" xfId="8205"/>
    <cellStyle name="Millares 2 3 2 2 3 2" xfId="8206"/>
    <cellStyle name="Millares 2 3 2 2 3 2 2" xfId="8207"/>
    <cellStyle name="Millares 2 3 2 2 3 2 2 2" xfId="33714"/>
    <cellStyle name="Millares 2 3 2 2 3 2 3" xfId="33713"/>
    <cellStyle name="Millares 2 3 2 2 3 3" xfId="8208"/>
    <cellStyle name="Millares 2 3 2 2 3 3 2" xfId="33715"/>
    <cellStyle name="Millares 2 3 2 2 3 4" xfId="33712"/>
    <cellStyle name="Millares 2 3 2 2 4" xfId="8209"/>
    <cellStyle name="Millares 2 3 2 2 4 2" xfId="8210"/>
    <cellStyle name="Millares 2 3 2 2 4 2 2" xfId="33717"/>
    <cellStyle name="Millares 2 3 2 2 4 3" xfId="33716"/>
    <cellStyle name="Millares 2 3 2 2 5" xfId="8211"/>
    <cellStyle name="Millares 2 3 2 2 5 2" xfId="33718"/>
    <cellStyle name="Millares 2 3 2 2 6" xfId="33703"/>
    <cellStyle name="Millares 2 3 2 3" xfId="8212"/>
    <cellStyle name="Millares 2 3 2 3 2" xfId="8213"/>
    <cellStyle name="Millares 2 3 2 3 2 2" xfId="8214"/>
    <cellStyle name="Millares 2 3 2 3 2 2 2" xfId="8215"/>
    <cellStyle name="Millares 2 3 2 3 2 2 2 2" xfId="8216"/>
    <cellStyle name="Millares 2 3 2 3 2 2 2 2 2" xfId="33723"/>
    <cellStyle name="Millares 2 3 2 3 2 2 2 3" xfId="33722"/>
    <cellStyle name="Millares 2 3 2 3 2 2 3" xfId="8217"/>
    <cellStyle name="Millares 2 3 2 3 2 2 3 2" xfId="33724"/>
    <cellStyle name="Millares 2 3 2 3 2 2 4" xfId="33721"/>
    <cellStyle name="Millares 2 3 2 3 2 3" xfId="8218"/>
    <cellStyle name="Millares 2 3 2 3 2 3 2" xfId="8219"/>
    <cellStyle name="Millares 2 3 2 3 2 3 2 2" xfId="33726"/>
    <cellStyle name="Millares 2 3 2 3 2 3 3" xfId="33725"/>
    <cellStyle name="Millares 2 3 2 3 2 4" xfId="8220"/>
    <cellStyle name="Millares 2 3 2 3 2 4 2" xfId="33727"/>
    <cellStyle name="Millares 2 3 2 3 2 5" xfId="33720"/>
    <cellStyle name="Millares 2 3 2 3 3" xfId="8221"/>
    <cellStyle name="Millares 2 3 2 3 3 2" xfId="8222"/>
    <cellStyle name="Millares 2 3 2 3 3 2 2" xfId="8223"/>
    <cellStyle name="Millares 2 3 2 3 3 2 2 2" xfId="33730"/>
    <cellStyle name="Millares 2 3 2 3 3 2 3" xfId="33729"/>
    <cellStyle name="Millares 2 3 2 3 3 3" xfId="8224"/>
    <cellStyle name="Millares 2 3 2 3 3 3 2" xfId="33731"/>
    <cellStyle name="Millares 2 3 2 3 3 4" xfId="33728"/>
    <cellStyle name="Millares 2 3 2 3 4" xfId="8225"/>
    <cellStyle name="Millares 2 3 2 3 4 2" xfId="8226"/>
    <cellStyle name="Millares 2 3 2 3 4 2 2" xfId="33733"/>
    <cellStyle name="Millares 2 3 2 3 4 3" xfId="33732"/>
    <cellStyle name="Millares 2 3 2 3 5" xfId="8227"/>
    <cellStyle name="Millares 2 3 2 3 5 2" xfId="33734"/>
    <cellStyle name="Millares 2 3 2 3 6" xfId="33719"/>
    <cellStyle name="Millares 2 3 2 4" xfId="8228"/>
    <cellStyle name="Millares 2 3 2 4 2" xfId="8229"/>
    <cellStyle name="Millares 2 3 2 4 2 2" xfId="8230"/>
    <cellStyle name="Millares 2 3 2 4 2 2 2" xfId="8231"/>
    <cellStyle name="Millares 2 3 2 4 2 2 2 2" xfId="33738"/>
    <cellStyle name="Millares 2 3 2 4 2 2 3" xfId="33737"/>
    <cellStyle name="Millares 2 3 2 4 2 3" xfId="8232"/>
    <cellStyle name="Millares 2 3 2 4 2 3 2" xfId="33739"/>
    <cellStyle name="Millares 2 3 2 4 2 4" xfId="33736"/>
    <cellStyle name="Millares 2 3 2 4 3" xfId="8233"/>
    <cellStyle name="Millares 2 3 2 4 3 2" xfId="8234"/>
    <cellStyle name="Millares 2 3 2 4 3 2 2" xfId="33741"/>
    <cellStyle name="Millares 2 3 2 4 3 3" xfId="33740"/>
    <cellStyle name="Millares 2 3 2 4 4" xfId="8235"/>
    <cellStyle name="Millares 2 3 2 4 4 2" xfId="33742"/>
    <cellStyle name="Millares 2 3 2 4 5" xfId="33735"/>
    <cellStyle name="Millares 2 3 2 5" xfId="8236"/>
    <cellStyle name="Millares 2 3 2 5 2" xfId="8237"/>
    <cellStyle name="Millares 2 3 2 5 2 2" xfId="8238"/>
    <cellStyle name="Millares 2 3 2 5 2 2 2" xfId="33745"/>
    <cellStyle name="Millares 2 3 2 5 2 3" xfId="33744"/>
    <cellStyle name="Millares 2 3 2 5 3" xfId="8239"/>
    <cellStyle name="Millares 2 3 2 5 3 2" xfId="33746"/>
    <cellStyle name="Millares 2 3 2 5 4" xfId="33743"/>
    <cellStyle name="Millares 2 3 2 6" xfId="8240"/>
    <cellStyle name="Millares 2 3 2 6 2" xfId="8241"/>
    <cellStyle name="Millares 2 3 2 6 2 2" xfId="33748"/>
    <cellStyle name="Millares 2 3 2 6 3" xfId="33747"/>
    <cellStyle name="Millares 2 3 2 7" xfId="8242"/>
    <cellStyle name="Millares 2 3 2 7 2" xfId="33749"/>
    <cellStyle name="Millares 2 3 2 8" xfId="29015"/>
    <cellStyle name="Millares 2 3 2 9" xfId="33702"/>
    <cellStyle name="Millares 2 3 3" xfId="8243"/>
    <cellStyle name="Millares 2 3 3 2" xfId="8244"/>
    <cellStyle name="Millares 2 3 3 2 2" xfId="8245"/>
    <cellStyle name="Millares 2 3 3 2 2 2" xfId="8246"/>
    <cellStyle name="Millares 2 3 3 2 2 2 2" xfId="8247"/>
    <cellStyle name="Millares 2 3 3 2 2 2 2 2" xfId="33754"/>
    <cellStyle name="Millares 2 3 3 2 2 2 3" xfId="33753"/>
    <cellStyle name="Millares 2 3 3 2 2 3" xfId="8248"/>
    <cellStyle name="Millares 2 3 3 2 2 3 2" xfId="33755"/>
    <cellStyle name="Millares 2 3 3 2 2 4" xfId="33752"/>
    <cellStyle name="Millares 2 3 3 2 3" xfId="8249"/>
    <cellStyle name="Millares 2 3 3 2 3 2" xfId="8250"/>
    <cellStyle name="Millares 2 3 3 2 3 2 2" xfId="33757"/>
    <cellStyle name="Millares 2 3 3 2 3 3" xfId="33756"/>
    <cellStyle name="Millares 2 3 3 2 4" xfId="8251"/>
    <cellStyle name="Millares 2 3 3 2 4 2" xfId="33758"/>
    <cellStyle name="Millares 2 3 3 2 5" xfId="33751"/>
    <cellStyle name="Millares 2 3 3 3" xfId="8252"/>
    <cellStyle name="Millares 2 3 3 3 2" xfId="8253"/>
    <cellStyle name="Millares 2 3 3 3 2 2" xfId="8254"/>
    <cellStyle name="Millares 2 3 3 3 2 2 2" xfId="33761"/>
    <cellStyle name="Millares 2 3 3 3 2 3" xfId="33760"/>
    <cellStyle name="Millares 2 3 3 3 3" xfId="8255"/>
    <cellStyle name="Millares 2 3 3 3 3 2" xfId="33762"/>
    <cellStyle name="Millares 2 3 3 3 4" xfId="33759"/>
    <cellStyle name="Millares 2 3 3 4" xfId="8256"/>
    <cellStyle name="Millares 2 3 3 4 2" xfId="8257"/>
    <cellStyle name="Millares 2 3 3 4 2 2" xfId="33764"/>
    <cellStyle name="Millares 2 3 3 4 3" xfId="33763"/>
    <cellStyle name="Millares 2 3 3 5" xfId="8258"/>
    <cellStyle name="Millares 2 3 3 5 2" xfId="33765"/>
    <cellStyle name="Millares 2 3 3 6" xfId="33750"/>
    <cellStyle name="Millares 2 3 4" xfId="8259"/>
    <cellStyle name="Millares 2 3 4 2" xfId="8260"/>
    <cellStyle name="Millares 2 3 4 2 2" xfId="8261"/>
    <cellStyle name="Millares 2 3 4 2 2 2" xfId="8262"/>
    <cellStyle name="Millares 2 3 4 2 2 2 2" xfId="8263"/>
    <cellStyle name="Millares 2 3 4 2 2 2 2 2" xfId="33770"/>
    <cellStyle name="Millares 2 3 4 2 2 2 3" xfId="33769"/>
    <cellStyle name="Millares 2 3 4 2 2 3" xfId="8264"/>
    <cellStyle name="Millares 2 3 4 2 2 3 2" xfId="33771"/>
    <cellStyle name="Millares 2 3 4 2 2 4" xfId="33768"/>
    <cellStyle name="Millares 2 3 4 2 3" xfId="8265"/>
    <cellStyle name="Millares 2 3 4 2 3 2" xfId="8266"/>
    <cellStyle name="Millares 2 3 4 2 3 2 2" xfId="33773"/>
    <cellStyle name="Millares 2 3 4 2 3 3" xfId="33772"/>
    <cellStyle name="Millares 2 3 4 2 4" xfId="8267"/>
    <cellStyle name="Millares 2 3 4 2 4 2" xfId="33774"/>
    <cellStyle name="Millares 2 3 4 2 5" xfId="33767"/>
    <cellStyle name="Millares 2 3 4 3" xfId="8268"/>
    <cellStyle name="Millares 2 3 4 3 2" xfId="8269"/>
    <cellStyle name="Millares 2 3 4 3 2 2" xfId="8270"/>
    <cellStyle name="Millares 2 3 4 3 2 2 2" xfId="33777"/>
    <cellStyle name="Millares 2 3 4 3 2 3" xfId="33776"/>
    <cellStyle name="Millares 2 3 4 3 3" xfId="8271"/>
    <cellStyle name="Millares 2 3 4 3 3 2" xfId="33778"/>
    <cellStyle name="Millares 2 3 4 3 4" xfId="33775"/>
    <cellStyle name="Millares 2 3 4 4" xfId="8272"/>
    <cellStyle name="Millares 2 3 4 4 2" xfId="8273"/>
    <cellStyle name="Millares 2 3 4 4 2 2" xfId="33780"/>
    <cellStyle name="Millares 2 3 4 4 3" xfId="33779"/>
    <cellStyle name="Millares 2 3 4 5" xfId="8274"/>
    <cellStyle name="Millares 2 3 4 5 2" xfId="33781"/>
    <cellStyle name="Millares 2 3 4 6" xfId="33766"/>
    <cellStyle name="Millares 2 3 5" xfId="8275"/>
    <cellStyle name="Millares 2 3 5 2" xfId="8276"/>
    <cellStyle name="Millares 2 3 5 2 2" xfId="8277"/>
    <cellStyle name="Millares 2 3 5 2 2 2" xfId="8278"/>
    <cellStyle name="Millares 2 3 5 2 2 2 2" xfId="8279"/>
    <cellStyle name="Millares 2 3 5 2 2 2 2 2" xfId="33786"/>
    <cellStyle name="Millares 2 3 5 2 2 2 3" xfId="33785"/>
    <cellStyle name="Millares 2 3 5 2 2 3" xfId="8280"/>
    <cellStyle name="Millares 2 3 5 2 2 3 2" xfId="33787"/>
    <cellStyle name="Millares 2 3 5 2 2 4" xfId="33784"/>
    <cellStyle name="Millares 2 3 5 2 3" xfId="8281"/>
    <cellStyle name="Millares 2 3 5 2 3 2" xfId="8282"/>
    <cellStyle name="Millares 2 3 5 2 3 2 2" xfId="33789"/>
    <cellStyle name="Millares 2 3 5 2 3 3" xfId="33788"/>
    <cellStyle name="Millares 2 3 5 2 4" xfId="8283"/>
    <cellStyle name="Millares 2 3 5 2 4 2" xfId="33790"/>
    <cellStyle name="Millares 2 3 5 2 5" xfId="33783"/>
    <cellStyle name="Millares 2 3 5 3" xfId="8284"/>
    <cellStyle name="Millares 2 3 5 3 2" xfId="8285"/>
    <cellStyle name="Millares 2 3 5 3 2 2" xfId="8286"/>
    <cellStyle name="Millares 2 3 5 3 2 2 2" xfId="33793"/>
    <cellStyle name="Millares 2 3 5 3 2 3" xfId="33792"/>
    <cellStyle name="Millares 2 3 5 3 3" xfId="8287"/>
    <cellStyle name="Millares 2 3 5 3 3 2" xfId="33794"/>
    <cellStyle name="Millares 2 3 5 3 4" xfId="33791"/>
    <cellStyle name="Millares 2 3 5 4" xfId="8288"/>
    <cellStyle name="Millares 2 3 5 4 2" xfId="8289"/>
    <cellStyle name="Millares 2 3 5 4 2 2" xfId="33796"/>
    <cellStyle name="Millares 2 3 5 4 3" xfId="33795"/>
    <cellStyle name="Millares 2 3 5 5" xfId="8290"/>
    <cellStyle name="Millares 2 3 5 5 2" xfId="33797"/>
    <cellStyle name="Millares 2 3 5 6" xfId="33782"/>
    <cellStyle name="Millares 2 3 6" xfId="8291"/>
    <cellStyle name="Millares 2 3 6 2" xfId="8292"/>
    <cellStyle name="Millares 2 3 6 2 2" xfId="8293"/>
    <cellStyle name="Millares 2 3 6 2 2 2" xfId="8294"/>
    <cellStyle name="Millares 2 3 6 2 2 2 2" xfId="33801"/>
    <cellStyle name="Millares 2 3 6 2 2 3" xfId="33800"/>
    <cellStyle name="Millares 2 3 6 2 3" xfId="8295"/>
    <cellStyle name="Millares 2 3 6 2 3 2" xfId="33802"/>
    <cellStyle name="Millares 2 3 6 2 4" xfId="33799"/>
    <cellStyle name="Millares 2 3 6 3" xfId="8296"/>
    <cellStyle name="Millares 2 3 6 3 2" xfId="8297"/>
    <cellStyle name="Millares 2 3 6 3 2 2" xfId="33804"/>
    <cellStyle name="Millares 2 3 6 3 3" xfId="33803"/>
    <cellStyle name="Millares 2 3 6 4" xfId="8298"/>
    <cellStyle name="Millares 2 3 6 4 2" xfId="33805"/>
    <cellStyle name="Millares 2 3 6 5" xfId="33798"/>
    <cellStyle name="Millares 2 3 7" xfId="8299"/>
    <cellStyle name="Millares 2 3 7 2" xfId="8300"/>
    <cellStyle name="Millares 2 3 7 2 2" xfId="8301"/>
    <cellStyle name="Millares 2 3 7 2 2 2" xfId="33808"/>
    <cellStyle name="Millares 2 3 7 2 3" xfId="33807"/>
    <cellStyle name="Millares 2 3 7 3" xfId="8302"/>
    <cellStyle name="Millares 2 3 7 3 2" xfId="33809"/>
    <cellStyle name="Millares 2 3 7 4" xfId="33806"/>
    <cellStyle name="Millares 2 3 8" xfId="8303"/>
    <cellStyle name="Millares 2 3 8 2" xfId="8304"/>
    <cellStyle name="Millares 2 3 8 2 2" xfId="33811"/>
    <cellStyle name="Millares 2 3 8 3" xfId="33810"/>
    <cellStyle name="Millares 2 3 9" xfId="8305"/>
    <cellStyle name="Millares 2 3 9 2" xfId="8306"/>
    <cellStyle name="Millares 2 3 9 2 2" xfId="33813"/>
    <cellStyle name="Millares 2 3 9 3" xfId="33812"/>
    <cellStyle name="Millares 2 4" xfId="8307"/>
    <cellStyle name="Millares 2 4 2" xfId="8308"/>
    <cellStyle name="Millares 2 4 2 2" xfId="8309"/>
    <cellStyle name="Millares 2 4 2 2 2" xfId="8310"/>
    <cellStyle name="Millares 2 4 2 2 2 2" xfId="8311"/>
    <cellStyle name="Millares 2 4 2 2 2 2 2" xfId="8312"/>
    <cellStyle name="Millares 2 4 2 2 2 2 2 2" xfId="33819"/>
    <cellStyle name="Millares 2 4 2 2 2 2 3" xfId="33818"/>
    <cellStyle name="Millares 2 4 2 2 2 3" xfId="8313"/>
    <cellStyle name="Millares 2 4 2 2 2 3 2" xfId="33820"/>
    <cellStyle name="Millares 2 4 2 2 2 4" xfId="33817"/>
    <cellStyle name="Millares 2 4 2 2 3" xfId="8314"/>
    <cellStyle name="Millares 2 4 2 2 3 2" xfId="8315"/>
    <cellStyle name="Millares 2 4 2 2 3 2 2" xfId="33822"/>
    <cellStyle name="Millares 2 4 2 2 3 3" xfId="33821"/>
    <cellStyle name="Millares 2 4 2 2 4" xfId="8316"/>
    <cellStyle name="Millares 2 4 2 2 4 2" xfId="33823"/>
    <cellStyle name="Millares 2 4 2 2 5" xfId="33816"/>
    <cellStyle name="Millares 2 4 2 3" xfId="8317"/>
    <cellStyle name="Millares 2 4 2 3 2" xfId="8318"/>
    <cellStyle name="Millares 2 4 2 3 2 2" xfId="8319"/>
    <cellStyle name="Millares 2 4 2 3 2 2 2" xfId="33826"/>
    <cellStyle name="Millares 2 4 2 3 2 3" xfId="33825"/>
    <cellStyle name="Millares 2 4 2 3 3" xfId="8320"/>
    <cellStyle name="Millares 2 4 2 3 3 2" xfId="33827"/>
    <cellStyle name="Millares 2 4 2 3 4" xfId="33824"/>
    <cellStyle name="Millares 2 4 2 4" xfId="8321"/>
    <cellStyle name="Millares 2 4 2 4 2" xfId="8322"/>
    <cellStyle name="Millares 2 4 2 4 2 2" xfId="33829"/>
    <cellStyle name="Millares 2 4 2 4 3" xfId="33828"/>
    <cellStyle name="Millares 2 4 2 5" xfId="8323"/>
    <cellStyle name="Millares 2 4 2 5 2" xfId="33830"/>
    <cellStyle name="Millares 2 4 2 6" xfId="33815"/>
    <cellStyle name="Millares 2 4 3" xfId="8324"/>
    <cellStyle name="Millares 2 4 3 2" xfId="8325"/>
    <cellStyle name="Millares 2 4 3 2 2" xfId="8326"/>
    <cellStyle name="Millares 2 4 3 2 2 2" xfId="8327"/>
    <cellStyle name="Millares 2 4 3 2 2 2 2" xfId="8328"/>
    <cellStyle name="Millares 2 4 3 2 2 2 2 2" xfId="33835"/>
    <cellStyle name="Millares 2 4 3 2 2 2 3" xfId="33834"/>
    <cellStyle name="Millares 2 4 3 2 2 3" xfId="8329"/>
    <cellStyle name="Millares 2 4 3 2 2 3 2" xfId="33836"/>
    <cellStyle name="Millares 2 4 3 2 2 4" xfId="33833"/>
    <cellStyle name="Millares 2 4 3 2 3" xfId="8330"/>
    <cellStyle name="Millares 2 4 3 2 3 2" xfId="8331"/>
    <cellStyle name="Millares 2 4 3 2 3 2 2" xfId="33838"/>
    <cellStyle name="Millares 2 4 3 2 3 3" xfId="33837"/>
    <cellStyle name="Millares 2 4 3 2 4" xfId="8332"/>
    <cellStyle name="Millares 2 4 3 2 4 2" xfId="33839"/>
    <cellStyle name="Millares 2 4 3 2 5" xfId="33832"/>
    <cellStyle name="Millares 2 4 3 3" xfId="8333"/>
    <cellStyle name="Millares 2 4 3 3 2" xfId="8334"/>
    <cellStyle name="Millares 2 4 3 3 2 2" xfId="8335"/>
    <cellStyle name="Millares 2 4 3 3 2 2 2" xfId="33842"/>
    <cellStyle name="Millares 2 4 3 3 2 3" xfId="33841"/>
    <cellStyle name="Millares 2 4 3 3 3" xfId="8336"/>
    <cellStyle name="Millares 2 4 3 3 3 2" xfId="33843"/>
    <cellStyle name="Millares 2 4 3 3 4" xfId="33840"/>
    <cellStyle name="Millares 2 4 3 4" xfId="8337"/>
    <cellStyle name="Millares 2 4 3 4 2" xfId="8338"/>
    <cellStyle name="Millares 2 4 3 4 2 2" xfId="33845"/>
    <cellStyle name="Millares 2 4 3 4 3" xfId="33844"/>
    <cellStyle name="Millares 2 4 3 5" xfId="8339"/>
    <cellStyle name="Millares 2 4 3 5 2" xfId="33846"/>
    <cellStyle name="Millares 2 4 3 6" xfId="33831"/>
    <cellStyle name="Millares 2 4 4" xfId="8340"/>
    <cellStyle name="Millares 2 4 4 2" xfId="8341"/>
    <cellStyle name="Millares 2 4 4 2 2" xfId="8342"/>
    <cellStyle name="Millares 2 4 4 2 2 2" xfId="8343"/>
    <cellStyle name="Millares 2 4 4 2 2 2 2" xfId="33850"/>
    <cellStyle name="Millares 2 4 4 2 2 3" xfId="33849"/>
    <cellStyle name="Millares 2 4 4 2 3" xfId="8344"/>
    <cellStyle name="Millares 2 4 4 2 3 2" xfId="33851"/>
    <cellStyle name="Millares 2 4 4 2 4" xfId="33848"/>
    <cellStyle name="Millares 2 4 4 3" xfId="8345"/>
    <cellStyle name="Millares 2 4 4 3 2" xfId="8346"/>
    <cellStyle name="Millares 2 4 4 3 2 2" xfId="33853"/>
    <cellStyle name="Millares 2 4 4 3 3" xfId="33852"/>
    <cellStyle name="Millares 2 4 4 4" xfId="8347"/>
    <cellStyle name="Millares 2 4 4 4 2" xfId="33854"/>
    <cellStyle name="Millares 2 4 4 5" xfId="33847"/>
    <cellStyle name="Millares 2 4 5" xfId="8348"/>
    <cellStyle name="Millares 2 4 5 2" xfId="8349"/>
    <cellStyle name="Millares 2 4 5 2 2" xfId="8350"/>
    <cellStyle name="Millares 2 4 5 2 2 2" xfId="33857"/>
    <cellStyle name="Millares 2 4 5 2 3" xfId="33856"/>
    <cellStyle name="Millares 2 4 5 3" xfId="8351"/>
    <cellStyle name="Millares 2 4 5 3 2" xfId="33858"/>
    <cellStyle name="Millares 2 4 5 4" xfId="33855"/>
    <cellStyle name="Millares 2 4 6" xfId="8352"/>
    <cellStyle name="Millares 2 4 6 2" xfId="8353"/>
    <cellStyle name="Millares 2 4 6 2 2" xfId="33860"/>
    <cellStyle name="Millares 2 4 6 3" xfId="33859"/>
    <cellStyle name="Millares 2 4 7" xfId="8354"/>
    <cellStyle name="Millares 2 4 7 2" xfId="33861"/>
    <cellStyle name="Millares 2 4 8" xfId="29016"/>
    <cellStyle name="Millares 2 4 9" xfId="33814"/>
    <cellStyle name="Millares 2 5" xfId="8355"/>
    <cellStyle name="Millares 2 5 2" xfId="8356"/>
    <cellStyle name="Millares 2 5 2 2" xfId="8357"/>
    <cellStyle name="Millares 2 5 2 2 2" xfId="8358"/>
    <cellStyle name="Millares 2 5 2 2 2 2" xfId="8359"/>
    <cellStyle name="Millares 2 5 2 2 2 2 2" xfId="8360"/>
    <cellStyle name="Millares 2 5 2 2 2 2 2 2" xfId="33867"/>
    <cellStyle name="Millares 2 5 2 2 2 2 3" xfId="33866"/>
    <cellStyle name="Millares 2 5 2 2 2 3" xfId="8361"/>
    <cellStyle name="Millares 2 5 2 2 2 3 2" xfId="33868"/>
    <cellStyle name="Millares 2 5 2 2 2 4" xfId="33865"/>
    <cellStyle name="Millares 2 5 2 2 3" xfId="8362"/>
    <cellStyle name="Millares 2 5 2 2 3 2" xfId="8363"/>
    <cellStyle name="Millares 2 5 2 2 3 2 2" xfId="33870"/>
    <cellStyle name="Millares 2 5 2 2 3 3" xfId="33869"/>
    <cellStyle name="Millares 2 5 2 2 4" xfId="8364"/>
    <cellStyle name="Millares 2 5 2 2 4 2" xfId="33871"/>
    <cellStyle name="Millares 2 5 2 2 5" xfId="33864"/>
    <cellStyle name="Millares 2 5 2 3" xfId="8365"/>
    <cellStyle name="Millares 2 5 2 3 2" xfId="8366"/>
    <cellStyle name="Millares 2 5 2 3 2 2" xfId="8367"/>
    <cellStyle name="Millares 2 5 2 3 2 2 2" xfId="33874"/>
    <cellStyle name="Millares 2 5 2 3 2 3" xfId="33873"/>
    <cellStyle name="Millares 2 5 2 3 3" xfId="8368"/>
    <cellStyle name="Millares 2 5 2 3 3 2" xfId="33875"/>
    <cellStyle name="Millares 2 5 2 3 4" xfId="33872"/>
    <cellStyle name="Millares 2 5 2 4" xfId="8369"/>
    <cellStyle name="Millares 2 5 2 4 2" xfId="8370"/>
    <cellStyle name="Millares 2 5 2 4 2 2" xfId="33877"/>
    <cellStyle name="Millares 2 5 2 4 3" xfId="33876"/>
    <cellStyle name="Millares 2 5 2 5" xfId="8371"/>
    <cellStyle name="Millares 2 5 2 5 2" xfId="33878"/>
    <cellStyle name="Millares 2 5 2 6" xfId="33863"/>
    <cellStyle name="Millares 2 5 3" xfId="8372"/>
    <cellStyle name="Millares 2 5 3 2" xfId="33879"/>
    <cellStyle name="Millares 2 5 4" xfId="8373"/>
    <cellStyle name="Millares 2 5 4 2" xfId="33880"/>
    <cellStyle name="Millares 2 5 5" xfId="29017"/>
    <cellStyle name="Millares 2 5 6" xfId="33862"/>
    <cellStyle name="Millares 2 6" xfId="8374"/>
    <cellStyle name="Millares 2 6 2" xfId="8375"/>
    <cellStyle name="Millares 2 6 2 2" xfId="8376"/>
    <cellStyle name="Millares 2 6 2 2 2" xfId="8377"/>
    <cellStyle name="Millares 2 6 2 2 2 2" xfId="8378"/>
    <cellStyle name="Millares 2 6 2 2 2 2 2" xfId="33885"/>
    <cellStyle name="Millares 2 6 2 2 2 3" xfId="33884"/>
    <cellStyle name="Millares 2 6 2 2 3" xfId="8379"/>
    <cellStyle name="Millares 2 6 2 2 3 2" xfId="33886"/>
    <cellStyle name="Millares 2 6 2 2 4" xfId="33883"/>
    <cellStyle name="Millares 2 6 2 3" xfId="8380"/>
    <cellStyle name="Millares 2 6 2 3 2" xfId="8381"/>
    <cellStyle name="Millares 2 6 2 3 2 2" xfId="33888"/>
    <cellStyle name="Millares 2 6 2 3 3" xfId="33887"/>
    <cellStyle name="Millares 2 6 2 4" xfId="8382"/>
    <cellStyle name="Millares 2 6 2 4 2" xfId="33889"/>
    <cellStyle name="Millares 2 6 2 5" xfId="33882"/>
    <cellStyle name="Millares 2 6 3" xfId="8383"/>
    <cellStyle name="Millares 2 6 3 2" xfId="8384"/>
    <cellStyle name="Millares 2 6 3 2 2" xfId="8385"/>
    <cellStyle name="Millares 2 6 3 2 2 2" xfId="33892"/>
    <cellStyle name="Millares 2 6 3 2 3" xfId="33891"/>
    <cellStyle name="Millares 2 6 3 3" xfId="8386"/>
    <cellStyle name="Millares 2 6 3 3 2" xfId="33893"/>
    <cellStyle name="Millares 2 6 3 4" xfId="33890"/>
    <cellStyle name="Millares 2 6 4" xfId="8387"/>
    <cellStyle name="Millares 2 6 4 2" xfId="8388"/>
    <cellStyle name="Millares 2 6 4 2 2" xfId="33895"/>
    <cellStyle name="Millares 2 6 4 3" xfId="33894"/>
    <cellStyle name="Millares 2 6 5" xfId="8389"/>
    <cellStyle name="Millares 2 6 5 2" xfId="33896"/>
    <cellStyle name="Millares 2 6 6" xfId="29018"/>
    <cellStyle name="Millares 2 6 7" xfId="33881"/>
    <cellStyle name="Millares 2 7" xfId="8390"/>
    <cellStyle name="Millares 2 7 2" xfId="8391"/>
    <cellStyle name="Millares 2 7 2 2" xfId="8392"/>
    <cellStyle name="Millares 2 7 2 2 2" xfId="8393"/>
    <cellStyle name="Millares 2 7 2 2 2 2" xfId="8394"/>
    <cellStyle name="Millares 2 7 2 2 2 2 2" xfId="33901"/>
    <cellStyle name="Millares 2 7 2 2 2 3" xfId="33900"/>
    <cellStyle name="Millares 2 7 2 2 3" xfId="8395"/>
    <cellStyle name="Millares 2 7 2 2 3 2" xfId="33902"/>
    <cellStyle name="Millares 2 7 2 2 4" xfId="33899"/>
    <cellStyle name="Millares 2 7 2 3" xfId="8396"/>
    <cellStyle name="Millares 2 7 2 3 2" xfId="8397"/>
    <cellStyle name="Millares 2 7 2 3 2 2" xfId="33904"/>
    <cellStyle name="Millares 2 7 2 3 3" xfId="33903"/>
    <cellStyle name="Millares 2 7 2 4" xfId="8398"/>
    <cellStyle name="Millares 2 7 2 4 2" xfId="33905"/>
    <cellStyle name="Millares 2 7 2 5" xfId="33898"/>
    <cellStyle name="Millares 2 7 3" xfId="8399"/>
    <cellStyle name="Millares 2 7 3 2" xfId="8400"/>
    <cellStyle name="Millares 2 7 3 2 2" xfId="8401"/>
    <cellStyle name="Millares 2 7 3 2 2 2" xfId="33908"/>
    <cellStyle name="Millares 2 7 3 2 3" xfId="33907"/>
    <cellStyle name="Millares 2 7 3 3" xfId="8402"/>
    <cellStyle name="Millares 2 7 3 3 2" xfId="33909"/>
    <cellStyle name="Millares 2 7 3 4" xfId="33906"/>
    <cellStyle name="Millares 2 7 4" xfId="8403"/>
    <cellStyle name="Millares 2 7 4 2" xfId="8404"/>
    <cellStyle name="Millares 2 7 4 2 2" xfId="33911"/>
    <cellStyle name="Millares 2 7 4 3" xfId="33910"/>
    <cellStyle name="Millares 2 7 5" xfId="8405"/>
    <cellStyle name="Millares 2 7 5 2" xfId="33912"/>
    <cellStyle name="Millares 2 7 6" xfId="29019"/>
    <cellStyle name="Millares 2 7 7" xfId="33897"/>
    <cellStyle name="Millares 2 8" xfId="8406"/>
    <cellStyle name="Millares 2 8 2" xfId="8407"/>
    <cellStyle name="Millares 2 8 2 2" xfId="8408"/>
    <cellStyle name="Millares 2 8 2 2 2" xfId="8409"/>
    <cellStyle name="Millares 2 8 2 2 2 2" xfId="33916"/>
    <cellStyle name="Millares 2 8 2 2 3" xfId="33915"/>
    <cellStyle name="Millares 2 8 2 3" xfId="8410"/>
    <cellStyle name="Millares 2 8 2 3 2" xfId="33917"/>
    <cellStyle name="Millares 2 8 2 4" xfId="33914"/>
    <cellStyle name="Millares 2 8 3" xfId="8411"/>
    <cellStyle name="Millares 2 8 3 2" xfId="8412"/>
    <cellStyle name="Millares 2 8 3 2 2" xfId="33919"/>
    <cellStyle name="Millares 2 8 3 3" xfId="33918"/>
    <cellStyle name="Millares 2 8 4" xfId="8413"/>
    <cellStyle name="Millares 2 8 4 2" xfId="33920"/>
    <cellStyle name="Millares 2 8 5" xfId="29020"/>
    <cellStyle name="Millares 2 8 6" xfId="33913"/>
    <cellStyle name="Millares 2 9" xfId="8414"/>
    <cellStyle name="Millares 2 9 2" xfId="8415"/>
    <cellStyle name="Millares 2 9 2 2" xfId="8416"/>
    <cellStyle name="Millares 2 9 2 2 2" xfId="8417"/>
    <cellStyle name="Millares 2 9 2 2 2 2" xfId="33924"/>
    <cellStyle name="Millares 2 9 2 2 3" xfId="33923"/>
    <cellStyle name="Millares 2 9 2 3" xfId="8418"/>
    <cellStyle name="Millares 2 9 2 3 2" xfId="33925"/>
    <cellStyle name="Millares 2 9 2 4" xfId="33922"/>
    <cellStyle name="Millares 2 9 3" xfId="8419"/>
    <cellStyle name="Millares 2 9 3 2" xfId="8420"/>
    <cellStyle name="Millares 2 9 3 2 2" xfId="33927"/>
    <cellStyle name="Millares 2 9 3 3" xfId="33926"/>
    <cellStyle name="Millares 2 9 4" xfId="8421"/>
    <cellStyle name="Millares 2 9 4 2" xfId="33928"/>
    <cellStyle name="Millares 2 9 5" xfId="29021"/>
    <cellStyle name="Millares 2 9 6" xfId="33921"/>
    <cellStyle name="Millares 20" xfId="8422"/>
    <cellStyle name="Millares 20 2" xfId="33929"/>
    <cellStyle name="Millares 21" xfId="8423"/>
    <cellStyle name="Millares 21 2" xfId="33930"/>
    <cellStyle name="Millares 22" xfId="8424"/>
    <cellStyle name="Millares 22 2" xfId="33931"/>
    <cellStyle name="Millares 23" xfId="8425"/>
    <cellStyle name="Millares 23 2" xfId="33932"/>
    <cellStyle name="Millares 24" xfId="8426"/>
    <cellStyle name="Millares 24 2" xfId="33933"/>
    <cellStyle name="Millares 25" xfId="8427"/>
    <cellStyle name="Millares 25 2" xfId="33934"/>
    <cellStyle name="Millares 26" xfId="8428"/>
    <cellStyle name="Millares 26 2" xfId="33935"/>
    <cellStyle name="Millares 27" xfId="8429"/>
    <cellStyle name="Millares 27 2" xfId="33936"/>
    <cellStyle name="Millares 28" xfId="8430"/>
    <cellStyle name="Millares 28 2" xfId="33937"/>
    <cellStyle name="Millares 29" xfId="8431"/>
    <cellStyle name="Millares 29 2" xfId="33938"/>
    <cellStyle name="Millares 3" xfId="8432"/>
    <cellStyle name="Millares 3 10" xfId="8433"/>
    <cellStyle name="Millares 3 10 2" xfId="29023"/>
    <cellStyle name="Millares 3 10 3" xfId="33940"/>
    <cellStyle name="Millares 3 11" xfId="29022"/>
    <cellStyle name="Millares 3 12" xfId="33939"/>
    <cellStyle name="Millares 3 2" xfId="8434"/>
    <cellStyle name="Millares 3 2 2" xfId="8435"/>
    <cellStyle name="Millares 3 2 2 2" xfId="33942"/>
    <cellStyle name="Millares 3 2 3" xfId="8436"/>
    <cellStyle name="Millares 3 2 3 2" xfId="33943"/>
    <cellStyle name="Millares 3 2 4" xfId="29024"/>
    <cellStyle name="Millares 3 2 5" xfId="33941"/>
    <cellStyle name="Millares 3 3" xfId="8437"/>
    <cellStyle name="Millares 3 3 2" xfId="29025"/>
    <cellStyle name="Millares 3 3 3" xfId="33944"/>
    <cellStyle name="Millares 3 4" xfId="8438"/>
    <cellStyle name="Millares 3 4 2" xfId="29026"/>
    <cellStyle name="Millares 3 4 3" xfId="33945"/>
    <cellStyle name="Millares 3 5" xfId="8439"/>
    <cellStyle name="Millares 3 5 2" xfId="29027"/>
    <cellStyle name="Millares 3 5 3" xfId="33946"/>
    <cellStyle name="Millares 3 6" xfId="8440"/>
    <cellStyle name="Millares 3 6 2" xfId="29028"/>
    <cellStyle name="Millares 3 6 3" xfId="33947"/>
    <cellStyle name="Millares 3 7" xfId="8441"/>
    <cellStyle name="Millares 3 7 2" xfId="29029"/>
    <cellStyle name="Millares 3 7 3" xfId="33948"/>
    <cellStyle name="Millares 3 8" xfId="8442"/>
    <cellStyle name="Millares 3 8 2" xfId="29030"/>
    <cellStyle name="Millares 3 8 3" xfId="33949"/>
    <cellStyle name="Millares 3 9" xfId="8443"/>
    <cellStyle name="Millares 3 9 2" xfId="29031"/>
    <cellStyle name="Millares 3 9 3" xfId="33950"/>
    <cellStyle name="Millares 30" xfId="8444"/>
    <cellStyle name="Millares 30 2" xfId="33951"/>
    <cellStyle name="Millares 31" xfId="8445"/>
    <cellStyle name="Millares 31 2" xfId="33952"/>
    <cellStyle name="Millares 32" xfId="8446"/>
    <cellStyle name="Millares 32 2" xfId="33953"/>
    <cellStyle name="Millares 33" xfId="8447"/>
    <cellStyle name="Millares 33 2" xfId="33954"/>
    <cellStyle name="Millares 34" xfId="8448"/>
    <cellStyle name="Millares 34 2" xfId="33955"/>
    <cellStyle name="Millares 35" xfId="8449"/>
    <cellStyle name="Millares 35 2" xfId="33956"/>
    <cellStyle name="Millares 36" xfId="8450"/>
    <cellStyle name="Millares 36 2" xfId="33957"/>
    <cellStyle name="Millares 37" xfId="8451"/>
    <cellStyle name="Millares 37 2" xfId="33958"/>
    <cellStyle name="Millares 38" xfId="8452"/>
    <cellStyle name="Millares 38 2" xfId="33959"/>
    <cellStyle name="Millares 39" xfId="8453"/>
    <cellStyle name="Millares 39 2" xfId="33960"/>
    <cellStyle name="Millares 4" xfId="8454"/>
    <cellStyle name="Millares 4 10" xfId="8455"/>
    <cellStyle name="Millares 4 10 2" xfId="29033"/>
    <cellStyle name="Millares 4 10 3" xfId="33962"/>
    <cellStyle name="Millares 4 11" xfId="29032"/>
    <cellStyle name="Millares 4 12" xfId="33961"/>
    <cellStyle name="Millares 4 2" xfId="8456"/>
    <cellStyle name="Millares 4 2 2" xfId="29034"/>
    <cellStyle name="Millares 4 2 3" xfId="33963"/>
    <cellStyle name="Millares 4 3" xfId="8457"/>
    <cellStyle name="Millares 4 3 2" xfId="29035"/>
    <cellStyle name="Millares 4 3 3" xfId="33964"/>
    <cellStyle name="Millares 4 4" xfId="8458"/>
    <cellStyle name="Millares 4 4 2" xfId="29036"/>
    <cellStyle name="Millares 4 4 3" xfId="33965"/>
    <cellStyle name="Millares 4 5" xfId="8459"/>
    <cellStyle name="Millares 4 5 2" xfId="29037"/>
    <cellStyle name="Millares 4 5 3" xfId="33966"/>
    <cellStyle name="Millares 4 6" xfId="8460"/>
    <cellStyle name="Millares 4 6 2" xfId="29038"/>
    <cellStyle name="Millares 4 6 3" xfId="33967"/>
    <cellStyle name="Millares 4 7" xfId="8461"/>
    <cellStyle name="Millares 4 7 2" xfId="29039"/>
    <cellStyle name="Millares 4 7 3" xfId="33968"/>
    <cellStyle name="Millares 4 8" xfId="8462"/>
    <cellStyle name="Millares 4 8 2" xfId="29040"/>
    <cellStyle name="Millares 4 8 3" xfId="33969"/>
    <cellStyle name="Millares 4 9" xfId="8463"/>
    <cellStyle name="Millares 4 9 2" xfId="29041"/>
    <cellStyle name="Millares 4 9 3" xfId="33970"/>
    <cellStyle name="Millares 40" xfId="8464"/>
    <cellStyle name="Millares 40 2" xfId="33971"/>
    <cellStyle name="Millares 41" xfId="8465"/>
    <cellStyle name="Millares 41 2" xfId="33972"/>
    <cellStyle name="Millares 42" xfId="8466"/>
    <cellStyle name="Millares 42 2" xfId="33973"/>
    <cellStyle name="Millares 43" xfId="8467"/>
    <cellStyle name="Millares 43 2" xfId="33974"/>
    <cellStyle name="Millares 44" xfId="8468"/>
    <cellStyle name="Millares 44 2" xfId="33975"/>
    <cellStyle name="Millares 45" xfId="8469"/>
    <cellStyle name="Millares 45 2" xfId="33976"/>
    <cellStyle name="Millares 46" xfId="8470"/>
    <cellStyle name="Millares 46 2" xfId="33977"/>
    <cellStyle name="Millares 47" xfId="8471"/>
    <cellStyle name="Millares 47 2" xfId="33978"/>
    <cellStyle name="Millares 48" xfId="8472"/>
    <cellStyle name="Millares 48 2" xfId="33979"/>
    <cellStyle name="Millares 49" xfId="8473"/>
    <cellStyle name="Millares 49 2" xfId="33980"/>
    <cellStyle name="Millares 5" xfId="8474"/>
    <cellStyle name="Millares 5 2" xfId="8475"/>
    <cellStyle name="Millares 5 2 2" xfId="33982"/>
    <cellStyle name="Millares 5 3" xfId="29042"/>
    <cellStyle name="Millares 5 4" xfId="33981"/>
    <cellStyle name="Millares 50" xfId="8476"/>
    <cellStyle name="Millares 50 2" xfId="33983"/>
    <cellStyle name="Millares 51" xfId="8477"/>
    <cellStyle name="Millares 51 2" xfId="33984"/>
    <cellStyle name="Millares 52" xfId="8478"/>
    <cellStyle name="Millares 52 2" xfId="33985"/>
    <cellStyle name="Millares 53" xfId="8479"/>
    <cellStyle name="Millares 53 2" xfId="33986"/>
    <cellStyle name="Millares 54" xfId="8480"/>
    <cellStyle name="Millares 54 2" xfId="33987"/>
    <cellStyle name="Millares 55" xfId="8481"/>
    <cellStyle name="Millares 55 2" xfId="33988"/>
    <cellStyle name="Millares 56" xfId="8482"/>
    <cellStyle name="Millares 56 2" xfId="33989"/>
    <cellStyle name="Millares 57" xfId="8483"/>
    <cellStyle name="Millares 57 2" xfId="33990"/>
    <cellStyle name="Millares 58" xfId="8484"/>
    <cellStyle name="Millares 58 2" xfId="33991"/>
    <cellStyle name="Millares 59" xfId="8485"/>
    <cellStyle name="Millares 59 2" xfId="33992"/>
    <cellStyle name="Millares 6" xfId="8486"/>
    <cellStyle name="Millares 6 2" xfId="29043"/>
    <cellStyle name="Millares 6 3" xfId="33993"/>
    <cellStyle name="Millares 60" xfId="8487"/>
    <cellStyle name="Millares 60 2" xfId="33994"/>
    <cellStyle name="Millares 61" xfId="8488"/>
    <cellStyle name="Millares 61 2" xfId="33995"/>
    <cellStyle name="Millares 62" xfId="8489"/>
    <cellStyle name="Millares 62 2" xfId="33996"/>
    <cellStyle name="Millares 63" xfId="8490"/>
    <cellStyle name="Millares 63 2" xfId="33997"/>
    <cellStyle name="Millares 64" xfId="8491"/>
    <cellStyle name="Millares 64 2" xfId="33998"/>
    <cellStyle name="Millares 65" xfId="8492"/>
    <cellStyle name="Millares 65 2" xfId="33999"/>
    <cellStyle name="Millares 66" xfId="8493"/>
    <cellStyle name="Millares 66 2" xfId="34000"/>
    <cellStyle name="Millares 67" xfId="8494"/>
    <cellStyle name="Millares 67 2" xfId="34001"/>
    <cellStyle name="Millares 68" xfId="8495"/>
    <cellStyle name="Millares 68 2" xfId="34002"/>
    <cellStyle name="Millares 69" xfId="29523"/>
    <cellStyle name="Millares 7" xfId="8496"/>
    <cellStyle name="Millares 7 2" xfId="34003"/>
    <cellStyle name="Millares 70" xfId="29530"/>
    <cellStyle name="Millares 71" xfId="29528"/>
    <cellStyle name="Millares 72" xfId="29522"/>
    <cellStyle name="Millares 73" xfId="29529"/>
    <cellStyle name="Millares 74" xfId="29527"/>
    <cellStyle name="Millares 8" xfId="8497"/>
    <cellStyle name="Millares 8 2" xfId="34004"/>
    <cellStyle name="Millares 9" xfId="8498"/>
    <cellStyle name="Millares 9 2" xfId="34005"/>
    <cellStyle name="Moneda" xfId="5" builtinId="4"/>
    <cellStyle name="Moneda 2" xfId="2"/>
    <cellStyle name="Moneda 2 10" xfId="8500"/>
    <cellStyle name="Moneda 2 10 2" xfId="29045"/>
    <cellStyle name="Moneda 2 10 3" xfId="34007"/>
    <cellStyle name="Moneda 2 11" xfId="29044"/>
    <cellStyle name="Moneda 2 12" xfId="34006"/>
    <cellStyle name="Moneda 2 13" xfId="8499"/>
    <cellStyle name="Moneda 2 2" xfId="8501"/>
    <cellStyle name="Moneda 2 2 2" xfId="8502"/>
    <cellStyle name="Moneda 2 2 2 2" xfId="34009"/>
    <cellStyle name="Moneda 2 2 3" xfId="29046"/>
    <cellStyle name="Moneda 2 2 4" xfId="34008"/>
    <cellStyle name="Moneda 2 3" xfId="8503"/>
    <cellStyle name="Moneda 2 3 2" xfId="8504"/>
    <cellStyle name="Moneda 2 3 2 2" xfId="34011"/>
    <cellStyle name="Moneda 2 3 3" xfId="29047"/>
    <cellStyle name="Moneda 2 3 4" xfId="34010"/>
    <cellStyle name="Moneda 2 4" xfId="8505"/>
    <cellStyle name="Moneda 2 4 10" xfId="34012"/>
    <cellStyle name="Moneda 2 4 2" xfId="8506"/>
    <cellStyle name="Moneda 2 4 2 2" xfId="8507"/>
    <cellStyle name="Moneda 2 4 2 2 2" xfId="34014"/>
    <cellStyle name="Moneda 2 4 2 3" xfId="29049"/>
    <cellStyle name="Moneda 2 4 2 4" xfId="34013"/>
    <cellStyle name="Moneda 2 4 3" xfId="8508"/>
    <cellStyle name="Moneda 2 4 3 2" xfId="29050"/>
    <cellStyle name="Moneda 2 4 3 3" xfId="34015"/>
    <cellStyle name="Moneda 2 4 4" xfId="8509"/>
    <cellStyle name="Moneda 2 4 4 2" xfId="29051"/>
    <cellStyle name="Moneda 2 4 4 3" xfId="34016"/>
    <cellStyle name="Moneda 2 4 5" xfId="8510"/>
    <cellStyle name="Moneda 2 4 5 2" xfId="29052"/>
    <cellStyle name="Moneda 2 4 5 3" xfId="34017"/>
    <cellStyle name="Moneda 2 4 6" xfId="8511"/>
    <cellStyle name="Moneda 2 4 6 2" xfId="29053"/>
    <cellStyle name="Moneda 2 4 6 3" xfId="34018"/>
    <cellStyle name="Moneda 2 4 7" xfId="8512"/>
    <cellStyle name="Moneda 2 4 7 2" xfId="29054"/>
    <cellStyle name="Moneda 2 4 7 3" xfId="34019"/>
    <cellStyle name="Moneda 2 4 8" xfId="8513"/>
    <cellStyle name="Moneda 2 4 8 2" xfId="29055"/>
    <cellStyle name="Moneda 2 4 8 3" xfId="34020"/>
    <cellStyle name="Moneda 2 4 9" xfId="29048"/>
    <cellStyle name="Moneda 2 5" xfId="8514"/>
    <cellStyle name="Moneda 2 5 2" xfId="8515"/>
    <cellStyle name="Moneda 2 5 2 2" xfId="34022"/>
    <cellStyle name="Moneda 2 5 3" xfId="29056"/>
    <cellStyle name="Moneda 2 5 4" xfId="34021"/>
    <cellStyle name="Moneda 2 6" xfId="8516"/>
    <cellStyle name="Moneda 2 6 2" xfId="8517"/>
    <cellStyle name="Moneda 2 6 2 2" xfId="34024"/>
    <cellStyle name="Moneda 2 6 3" xfId="29057"/>
    <cellStyle name="Moneda 2 6 4" xfId="34023"/>
    <cellStyle name="Moneda 2 7" xfId="8518"/>
    <cellStyle name="Moneda 2 7 2" xfId="8519"/>
    <cellStyle name="Moneda 2 7 2 2" xfId="34026"/>
    <cellStyle name="Moneda 2 7 3" xfId="29058"/>
    <cellStyle name="Moneda 2 7 4" xfId="34025"/>
    <cellStyle name="Moneda 2 8" xfId="8520"/>
    <cellStyle name="Moneda 2 8 2" xfId="8521"/>
    <cellStyle name="Moneda 2 8 2 2" xfId="34028"/>
    <cellStyle name="Moneda 2 8 3" xfId="29059"/>
    <cellStyle name="Moneda 2 8 4" xfId="34027"/>
    <cellStyle name="Moneda 2 9" xfId="8522"/>
    <cellStyle name="Moneda 2 9 2" xfId="29060"/>
    <cellStyle name="Moneda 2 9 3" xfId="34029"/>
    <cellStyle name="Moneda 3" xfId="8523"/>
    <cellStyle name="Moneda 3 2" xfId="8524"/>
    <cellStyle name="Moneda 3 2 2" xfId="8525"/>
    <cellStyle name="Moneda 3 2 2 2" xfId="8526"/>
    <cellStyle name="Moneda 3 2 2 2 2" xfId="8527"/>
    <cellStyle name="Moneda 3 2 2 2 2 2" xfId="34034"/>
    <cellStyle name="Moneda 3 2 2 2 3" xfId="34033"/>
    <cellStyle name="Moneda 3 2 2 3" xfId="8528"/>
    <cellStyle name="Moneda 3 2 2 3 2" xfId="34035"/>
    <cellStyle name="Moneda 3 2 2 4" xfId="8529"/>
    <cellStyle name="Moneda 3 2 2 4 2" xfId="34036"/>
    <cellStyle name="Moneda 3 2 2 5" xfId="29063"/>
    <cellStyle name="Moneda 3 2 2 6" xfId="34032"/>
    <cellStyle name="Moneda 3 2 3" xfId="8530"/>
    <cellStyle name="Moneda 3 2 3 2" xfId="8531"/>
    <cellStyle name="Moneda 3 2 3 2 2" xfId="34038"/>
    <cellStyle name="Moneda 3 2 3 3" xfId="34037"/>
    <cellStyle name="Moneda 3 2 4" xfId="8532"/>
    <cellStyle name="Moneda 3 2 4 2" xfId="34039"/>
    <cellStyle name="Moneda 3 2 5" xfId="8533"/>
    <cellStyle name="Moneda 3 2 5 2" xfId="34040"/>
    <cellStyle name="Moneda 3 2 6" xfId="29062"/>
    <cellStyle name="Moneda 3 2 7" xfId="34031"/>
    <cellStyle name="Moneda 3 3" xfId="8534"/>
    <cellStyle name="Moneda 3 3 2" xfId="8535"/>
    <cellStyle name="Moneda 3 3 2 2" xfId="8536"/>
    <cellStyle name="Moneda 3 3 2 2 2" xfId="34043"/>
    <cellStyle name="Moneda 3 3 2 3" xfId="34042"/>
    <cellStyle name="Moneda 3 3 3" xfId="8537"/>
    <cellStyle name="Moneda 3 3 3 2" xfId="34044"/>
    <cellStyle name="Moneda 3 3 4" xfId="34041"/>
    <cellStyle name="Moneda 3 4" xfId="8538"/>
    <cellStyle name="Moneda 3 4 2" xfId="8539"/>
    <cellStyle name="Moneda 3 4 2 2" xfId="34046"/>
    <cellStyle name="Moneda 3 4 3" xfId="34045"/>
    <cellStyle name="Moneda 3 5" xfId="8540"/>
    <cellStyle name="Moneda 3 5 2" xfId="34047"/>
    <cellStyle name="Moneda 3 6" xfId="8541"/>
    <cellStyle name="Moneda 3 6 2" xfId="34048"/>
    <cellStyle name="Moneda 3 7" xfId="29061"/>
    <cellStyle name="Moneda 3 8" xfId="34030"/>
    <cellStyle name="Moneda 4" xfId="8542"/>
    <cellStyle name="Moneda 4 2" xfId="8543"/>
    <cellStyle name="Moneda 4 2 2" xfId="34050"/>
    <cellStyle name="Moneda 4 3" xfId="8544"/>
    <cellStyle name="Moneda 4 3 2" xfId="34051"/>
    <cellStyle name="Moneda 4 4" xfId="29064"/>
    <cellStyle name="Moneda 4 5" xfId="34049"/>
    <cellStyle name="Normal" xfId="0" builtinId="0"/>
    <cellStyle name="Normal 10" xfId="8545"/>
    <cellStyle name="Normal 10 10" xfId="8546"/>
    <cellStyle name="Normal 10 10 2" xfId="8547"/>
    <cellStyle name="Normal 10 10 2 2" xfId="8548"/>
    <cellStyle name="Normal 10 10 2 2 2" xfId="8549"/>
    <cellStyle name="Normal 10 10 2 2 2 2" xfId="8550"/>
    <cellStyle name="Normal 10 10 2 2 3" xfId="8551"/>
    <cellStyle name="Normal 10 10 2 3" xfId="8552"/>
    <cellStyle name="Normal 10 10 2 3 2" xfId="8553"/>
    <cellStyle name="Normal 10 10 2 4" xfId="8554"/>
    <cellStyle name="Normal 10 10 3" xfId="8555"/>
    <cellStyle name="Normal 10 10 3 2" xfId="8556"/>
    <cellStyle name="Normal 10 10 3 2 2" xfId="8557"/>
    <cellStyle name="Normal 10 10 3 3" xfId="8558"/>
    <cellStyle name="Normal 10 10 4" xfId="8559"/>
    <cellStyle name="Normal 10 10 4 2" xfId="8560"/>
    <cellStyle name="Normal 10 10 5" xfId="8561"/>
    <cellStyle name="Normal 10 11" xfId="8562"/>
    <cellStyle name="Normal 10 11 2" xfId="8563"/>
    <cellStyle name="Normal 10 11 2 2" xfId="8564"/>
    <cellStyle name="Normal 10 11 2 2 2" xfId="8565"/>
    <cellStyle name="Normal 10 11 2 2 2 2" xfId="8566"/>
    <cellStyle name="Normal 10 11 2 2 3" xfId="8567"/>
    <cellStyle name="Normal 10 11 2 3" xfId="8568"/>
    <cellStyle name="Normal 10 11 2 3 2" xfId="8569"/>
    <cellStyle name="Normal 10 11 2 4" xfId="8570"/>
    <cellStyle name="Normal 10 11 3" xfId="8571"/>
    <cellStyle name="Normal 10 11 3 2" xfId="8572"/>
    <cellStyle name="Normal 10 11 3 2 2" xfId="8573"/>
    <cellStyle name="Normal 10 11 3 3" xfId="8574"/>
    <cellStyle name="Normal 10 11 4" xfId="8575"/>
    <cellStyle name="Normal 10 11 4 2" xfId="8576"/>
    <cellStyle name="Normal 10 11 5" xfId="8577"/>
    <cellStyle name="Normal 10 12" xfId="8578"/>
    <cellStyle name="Normal 10 12 2" xfId="8579"/>
    <cellStyle name="Normal 10 12 2 2" xfId="8580"/>
    <cellStyle name="Normal 10 12 2 2 2" xfId="8581"/>
    <cellStyle name="Normal 10 12 2 2 2 2" xfId="8582"/>
    <cellStyle name="Normal 10 12 2 2 3" xfId="8583"/>
    <cellStyle name="Normal 10 12 2 3" xfId="8584"/>
    <cellStyle name="Normal 10 12 2 3 2" xfId="8585"/>
    <cellStyle name="Normal 10 12 2 4" xfId="8586"/>
    <cellStyle name="Normal 10 12 3" xfId="8587"/>
    <cellStyle name="Normal 10 12 3 2" xfId="8588"/>
    <cellStyle name="Normal 10 12 3 2 2" xfId="8589"/>
    <cellStyle name="Normal 10 12 3 3" xfId="8590"/>
    <cellStyle name="Normal 10 12 4" xfId="8591"/>
    <cellStyle name="Normal 10 12 4 2" xfId="8592"/>
    <cellStyle name="Normal 10 12 5" xfId="8593"/>
    <cellStyle name="Normal 10 13" xfId="8594"/>
    <cellStyle name="Normal 10 13 2" xfId="8595"/>
    <cellStyle name="Normal 10 13 2 2" xfId="8596"/>
    <cellStyle name="Normal 10 13 2 2 2" xfId="8597"/>
    <cellStyle name="Normal 10 13 2 3" xfId="8598"/>
    <cellStyle name="Normal 10 13 3" xfId="8599"/>
    <cellStyle name="Normal 10 13 3 2" xfId="8600"/>
    <cellStyle name="Normal 10 13 4" xfId="8601"/>
    <cellStyle name="Normal 10 14" xfId="8602"/>
    <cellStyle name="Normal 10 14 2" xfId="8603"/>
    <cellStyle name="Normal 10 14 2 2" xfId="8604"/>
    <cellStyle name="Normal 10 14 3" xfId="8605"/>
    <cellStyle name="Normal 10 15" xfId="8606"/>
    <cellStyle name="Normal 10 15 2" xfId="8607"/>
    <cellStyle name="Normal 10 16" xfId="8608"/>
    <cellStyle name="Normal 10 16 2" xfId="8609"/>
    <cellStyle name="Normal 10 17" xfId="8610"/>
    <cellStyle name="Normal 10 18" xfId="29065"/>
    <cellStyle name="Normal 10 2" xfId="8611"/>
    <cellStyle name="Normal 10 2 10" xfId="8612"/>
    <cellStyle name="Normal 10 2 10 2" xfId="8613"/>
    <cellStyle name="Normal 10 2 10 2 2" xfId="8614"/>
    <cellStyle name="Normal 10 2 10 2 2 2" xfId="8615"/>
    <cellStyle name="Normal 10 2 10 2 2 2 2" xfId="8616"/>
    <cellStyle name="Normal 10 2 10 2 2 3" xfId="8617"/>
    <cellStyle name="Normal 10 2 10 2 3" xfId="8618"/>
    <cellStyle name="Normal 10 2 10 2 3 2" xfId="8619"/>
    <cellStyle name="Normal 10 2 10 2 4" xfId="8620"/>
    <cellStyle name="Normal 10 2 10 3" xfId="8621"/>
    <cellStyle name="Normal 10 2 10 3 2" xfId="8622"/>
    <cellStyle name="Normal 10 2 10 3 2 2" xfId="8623"/>
    <cellStyle name="Normal 10 2 10 3 3" xfId="8624"/>
    <cellStyle name="Normal 10 2 10 4" xfId="8625"/>
    <cellStyle name="Normal 10 2 10 4 2" xfId="8626"/>
    <cellStyle name="Normal 10 2 10 5" xfId="8627"/>
    <cellStyle name="Normal 10 2 11" xfId="8628"/>
    <cellStyle name="Normal 10 2 11 2" xfId="8629"/>
    <cellStyle name="Normal 10 2 11 2 2" xfId="8630"/>
    <cellStyle name="Normal 10 2 11 2 2 2" xfId="8631"/>
    <cellStyle name="Normal 10 2 11 2 3" xfId="8632"/>
    <cellStyle name="Normal 10 2 11 3" xfId="8633"/>
    <cellStyle name="Normal 10 2 11 3 2" xfId="8634"/>
    <cellStyle name="Normal 10 2 11 4" xfId="8635"/>
    <cellStyle name="Normal 10 2 12" xfId="8636"/>
    <cellStyle name="Normal 10 2 12 2" xfId="8637"/>
    <cellStyle name="Normal 10 2 12 2 2" xfId="8638"/>
    <cellStyle name="Normal 10 2 12 3" xfId="8639"/>
    <cellStyle name="Normal 10 2 13" xfId="8640"/>
    <cellStyle name="Normal 10 2 13 2" xfId="8641"/>
    <cellStyle name="Normal 10 2 14" xfId="8642"/>
    <cellStyle name="Normal 10 2 14 2" xfId="8643"/>
    <cellStyle name="Normal 10 2 15" xfId="8644"/>
    <cellStyle name="Normal 10 2 16" xfId="29066"/>
    <cellStyle name="Normal 10 2 2" xfId="8645"/>
    <cellStyle name="Normal 10 2 2 10" xfId="8646"/>
    <cellStyle name="Normal 10 2 2 10 2" xfId="8647"/>
    <cellStyle name="Normal 10 2 2 10 2 2" xfId="8648"/>
    <cellStyle name="Normal 10 2 2 10 2 2 2" xfId="8649"/>
    <cellStyle name="Normal 10 2 2 10 2 3" xfId="8650"/>
    <cellStyle name="Normal 10 2 2 10 3" xfId="8651"/>
    <cellStyle name="Normal 10 2 2 10 3 2" xfId="8652"/>
    <cellStyle name="Normal 10 2 2 10 4" xfId="8653"/>
    <cellStyle name="Normal 10 2 2 11" xfId="8654"/>
    <cellStyle name="Normal 10 2 2 11 2" xfId="8655"/>
    <cellStyle name="Normal 10 2 2 11 2 2" xfId="8656"/>
    <cellStyle name="Normal 10 2 2 11 3" xfId="8657"/>
    <cellStyle name="Normal 10 2 2 12" xfId="8658"/>
    <cellStyle name="Normal 10 2 2 12 2" xfId="8659"/>
    <cellStyle name="Normal 10 2 2 13" xfId="8660"/>
    <cellStyle name="Normal 10 2 2 13 2" xfId="8661"/>
    <cellStyle name="Normal 10 2 2 14" xfId="8662"/>
    <cellStyle name="Normal 10 2 2 15" xfId="29067"/>
    <cellStyle name="Normal 10 2 2 2" xfId="8663"/>
    <cellStyle name="Normal 10 2 2 2 10" xfId="8664"/>
    <cellStyle name="Normal 10 2 2 2 10 2" xfId="8665"/>
    <cellStyle name="Normal 10 2 2 2 11" xfId="8666"/>
    <cellStyle name="Normal 10 2 2 2 11 2" xfId="8667"/>
    <cellStyle name="Normal 10 2 2 2 12" xfId="8668"/>
    <cellStyle name="Normal 10 2 2 2 13" xfId="29068"/>
    <cellStyle name="Normal 10 2 2 2 2" xfId="8669"/>
    <cellStyle name="Normal 10 2 2 2 2 10" xfId="8670"/>
    <cellStyle name="Normal 10 2 2 2 2 11" xfId="29069"/>
    <cellStyle name="Normal 10 2 2 2 2 2" xfId="8671"/>
    <cellStyle name="Normal 10 2 2 2 2 2 2" xfId="8672"/>
    <cellStyle name="Normal 10 2 2 2 2 2 2 2" xfId="8673"/>
    <cellStyle name="Normal 10 2 2 2 2 2 2 2 2" xfId="8674"/>
    <cellStyle name="Normal 10 2 2 2 2 2 2 2 2 2" xfId="8675"/>
    <cellStyle name="Normal 10 2 2 2 2 2 2 2 2 2 2" xfId="8676"/>
    <cellStyle name="Normal 10 2 2 2 2 2 2 2 2 3" xfId="8677"/>
    <cellStyle name="Normal 10 2 2 2 2 2 2 2 3" xfId="8678"/>
    <cellStyle name="Normal 10 2 2 2 2 2 2 2 3 2" xfId="8679"/>
    <cellStyle name="Normal 10 2 2 2 2 2 2 2 4" xfId="8680"/>
    <cellStyle name="Normal 10 2 2 2 2 2 2 3" xfId="8681"/>
    <cellStyle name="Normal 10 2 2 2 2 2 2 3 2" xfId="8682"/>
    <cellStyle name="Normal 10 2 2 2 2 2 2 3 2 2" xfId="8683"/>
    <cellStyle name="Normal 10 2 2 2 2 2 2 3 3" xfId="8684"/>
    <cellStyle name="Normal 10 2 2 2 2 2 2 4" xfId="8685"/>
    <cellStyle name="Normal 10 2 2 2 2 2 2 4 2" xfId="8686"/>
    <cellStyle name="Normal 10 2 2 2 2 2 2 5" xfId="8687"/>
    <cellStyle name="Normal 10 2 2 2 2 2 3" xfId="8688"/>
    <cellStyle name="Normal 10 2 2 2 2 2 3 2" xfId="8689"/>
    <cellStyle name="Normal 10 2 2 2 2 2 3 2 2" xfId="8690"/>
    <cellStyle name="Normal 10 2 2 2 2 2 3 2 2 2" xfId="8691"/>
    <cellStyle name="Normal 10 2 2 2 2 2 3 2 2 2 2" xfId="8692"/>
    <cellStyle name="Normal 10 2 2 2 2 2 3 2 2 3" xfId="8693"/>
    <cellStyle name="Normal 10 2 2 2 2 2 3 2 3" xfId="8694"/>
    <cellStyle name="Normal 10 2 2 2 2 2 3 2 3 2" xfId="8695"/>
    <cellStyle name="Normal 10 2 2 2 2 2 3 2 4" xfId="8696"/>
    <cellStyle name="Normal 10 2 2 2 2 2 3 3" xfId="8697"/>
    <cellStyle name="Normal 10 2 2 2 2 2 3 3 2" xfId="8698"/>
    <cellStyle name="Normal 10 2 2 2 2 2 3 3 2 2" xfId="8699"/>
    <cellStyle name="Normal 10 2 2 2 2 2 3 3 3" xfId="8700"/>
    <cellStyle name="Normal 10 2 2 2 2 2 3 4" xfId="8701"/>
    <cellStyle name="Normal 10 2 2 2 2 2 3 4 2" xfId="8702"/>
    <cellStyle name="Normal 10 2 2 2 2 2 3 5" xfId="8703"/>
    <cellStyle name="Normal 10 2 2 2 2 2 4" xfId="8704"/>
    <cellStyle name="Normal 10 2 2 2 2 2 4 2" xfId="8705"/>
    <cellStyle name="Normal 10 2 2 2 2 2 4 2 2" xfId="8706"/>
    <cellStyle name="Normal 10 2 2 2 2 2 4 2 2 2" xfId="8707"/>
    <cellStyle name="Normal 10 2 2 2 2 2 4 2 3" xfId="8708"/>
    <cellStyle name="Normal 10 2 2 2 2 2 4 3" xfId="8709"/>
    <cellStyle name="Normal 10 2 2 2 2 2 4 3 2" xfId="8710"/>
    <cellStyle name="Normal 10 2 2 2 2 2 4 4" xfId="8711"/>
    <cellStyle name="Normal 10 2 2 2 2 2 5" xfId="8712"/>
    <cellStyle name="Normal 10 2 2 2 2 2 5 2" xfId="8713"/>
    <cellStyle name="Normal 10 2 2 2 2 2 5 2 2" xfId="8714"/>
    <cellStyle name="Normal 10 2 2 2 2 2 5 3" xfId="8715"/>
    <cellStyle name="Normal 10 2 2 2 2 2 6" xfId="8716"/>
    <cellStyle name="Normal 10 2 2 2 2 2 6 2" xfId="8717"/>
    <cellStyle name="Normal 10 2 2 2 2 2 7" xfId="8718"/>
    <cellStyle name="Normal 10 2 2 2 2 2 8" xfId="29070"/>
    <cellStyle name="Normal 10 2 2 2 2 3" xfId="8719"/>
    <cellStyle name="Normal 10 2 2 2 2 3 2" xfId="8720"/>
    <cellStyle name="Normal 10 2 2 2 2 3 2 2" xfId="8721"/>
    <cellStyle name="Normal 10 2 2 2 2 3 2 2 2" xfId="8722"/>
    <cellStyle name="Normal 10 2 2 2 2 3 2 2 2 2" xfId="8723"/>
    <cellStyle name="Normal 10 2 2 2 2 3 2 2 3" xfId="8724"/>
    <cellStyle name="Normal 10 2 2 2 2 3 2 3" xfId="8725"/>
    <cellStyle name="Normal 10 2 2 2 2 3 2 3 2" xfId="8726"/>
    <cellStyle name="Normal 10 2 2 2 2 3 2 4" xfId="8727"/>
    <cellStyle name="Normal 10 2 2 2 2 3 3" xfId="8728"/>
    <cellStyle name="Normal 10 2 2 2 2 3 3 2" xfId="8729"/>
    <cellStyle name="Normal 10 2 2 2 2 3 3 2 2" xfId="8730"/>
    <cellStyle name="Normal 10 2 2 2 2 3 3 3" xfId="8731"/>
    <cellStyle name="Normal 10 2 2 2 2 3 4" xfId="8732"/>
    <cellStyle name="Normal 10 2 2 2 2 3 4 2" xfId="8733"/>
    <cellStyle name="Normal 10 2 2 2 2 3 5" xfId="8734"/>
    <cellStyle name="Normal 10 2 2 2 2 4" xfId="8735"/>
    <cellStyle name="Normal 10 2 2 2 2 4 2" xfId="8736"/>
    <cellStyle name="Normal 10 2 2 2 2 4 2 2" xfId="8737"/>
    <cellStyle name="Normal 10 2 2 2 2 4 2 2 2" xfId="8738"/>
    <cellStyle name="Normal 10 2 2 2 2 4 2 2 2 2" xfId="8739"/>
    <cellStyle name="Normal 10 2 2 2 2 4 2 2 3" xfId="8740"/>
    <cellStyle name="Normal 10 2 2 2 2 4 2 3" xfId="8741"/>
    <cellStyle name="Normal 10 2 2 2 2 4 2 3 2" xfId="8742"/>
    <cellStyle name="Normal 10 2 2 2 2 4 2 4" xfId="8743"/>
    <cellStyle name="Normal 10 2 2 2 2 4 3" xfId="8744"/>
    <cellStyle name="Normal 10 2 2 2 2 4 3 2" xfId="8745"/>
    <cellStyle name="Normal 10 2 2 2 2 4 3 2 2" xfId="8746"/>
    <cellStyle name="Normal 10 2 2 2 2 4 3 3" xfId="8747"/>
    <cellStyle name="Normal 10 2 2 2 2 4 4" xfId="8748"/>
    <cellStyle name="Normal 10 2 2 2 2 4 4 2" xfId="8749"/>
    <cellStyle name="Normal 10 2 2 2 2 4 5" xfId="8750"/>
    <cellStyle name="Normal 10 2 2 2 2 5" xfId="8751"/>
    <cellStyle name="Normal 10 2 2 2 2 5 2" xfId="8752"/>
    <cellStyle name="Normal 10 2 2 2 2 5 2 2" xfId="8753"/>
    <cellStyle name="Normal 10 2 2 2 2 5 2 2 2" xfId="8754"/>
    <cellStyle name="Normal 10 2 2 2 2 5 2 2 2 2" xfId="8755"/>
    <cellStyle name="Normal 10 2 2 2 2 5 2 2 3" xfId="8756"/>
    <cellStyle name="Normal 10 2 2 2 2 5 2 3" xfId="8757"/>
    <cellStyle name="Normal 10 2 2 2 2 5 2 3 2" xfId="8758"/>
    <cellStyle name="Normal 10 2 2 2 2 5 2 4" xfId="8759"/>
    <cellStyle name="Normal 10 2 2 2 2 5 3" xfId="8760"/>
    <cellStyle name="Normal 10 2 2 2 2 5 3 2" xfId="8761"/>
    <cellStyle name="Normal 10 2 2 2 2 5 3 2 2" xfId="8762"/>
    <cellStyle name="Normal 10 2 2 2 2 5 3 3" xfId="8763"/>
    <cellStyle name="Normal 10 2 2 2 2 5 4" xfId="8764"/>
    <cellStyle name="Normal 10 2 2 2 2 5 4 2" xfId="8765"/>
    <cellStyle name="Normal 10 2 2 2 2 5 5" xfId="8766"/>
    <cellStyle name="Normal 10 2 2 2 2 6" xfId="8767"/>
    <cellStyle name="Normal 10 2 2 2 2 6 2" xfId="8768"/>
    <cellStyle name="Normal 10 2 2 2 2 6 2 2" xfId="8769"/>
    <cellStyle name="Normal 10 2 2 2 2 6 2 2 2" xfId="8770"/>
    <cellStyle name="Normal 10 2 2 2 2 6 2 3" xfId="8771"/>
    <cellStyle name="Normal 10 2 2 2 2 6 3" xfId="8772"/>
    <cellStyle name="Normal 10 2 2 2 2 6 3 2" xfId="8773"/>
    <cellStyle name="Normal 10 2 2 2 2 6 4" xfId="8774"/>
    <cellStyle name="Normal 10 2 2 2 2 7" xfId="8775"/>
    <cellStyle name="Normal 10 2 2 2 2 7 2" xfId="8776"/>
    <cellStyle name="Normal 10 2 2 2 2 7 2 2" xfId="8777"/>
    <cellStyle name="Normal 10 2 2 2 2 7 3" xfId="8778"/>
    <cellStyle name="Normal 10 2 2 2 2 8" xfId="8779"/>
    <cellStyle name="Normal 10 2 2 2 2 8 2" xfId="8780"/>
    <cellStyle name="Normal 10 2 2 2 2 9" xfId="8781"/>
    <cellStyle name="Normal 10 2 2 2 2 9 2" xfId="8782"/>
    <cellStyle name="Normal 10 2 2 2 3" xfId="8783"/>
    <cellStyle name="Normal 10 2 2 2 3 10" xfId="8784"/>
    <cellStyle name="Normal 10 2 2 2 3 11" xfId="29071"/>
    <cellStyle name="Normal 10 2 2 2 3 2" xfId="8785"/>
    <cellStyle name="Normal 10 2 2 2 3 2 2" xfId="8786"/>
    <cellStyle name="Normal 10 2 2 2 3 2 2 2" xfId="8787"/>
    <cellStyle name="Normal 10 2 2 2 3 2 2 2 2" xfId="8788"/>
    <cellStyle name="Normal 10 2 2 2 3 2 2 2 2 2" xfId="8789"/>
    <cellStyle name="Normal 10 2 2 2 3 2 2 2 2 2 2" xfId="8790"/>
    <cellStyle name="Normal 10 2 2 2 3 2 2 2 2 3" xfId="8791"/>
    <cellStyle name="Normal 10 2 2 2 3 2 2 2 3" xfId="8792"/>
    <cellStyle name="Normal 10 2 2 2 3 2 2 2 3 2" xfId="8793"/>
    <cellStyle name="Normal 10 2 2 2 3 2 2 2 4" xfId="8794"/>
    <cellStyle name="Normal 10 2 2 2 3 2 2 3" xfId="8795"/>
    <cellStyle name="Normal 10 2 2 2 3 2 2 3 2" xfId="8796"/>
    <cellStyle name="Normal 10 2 2 2 3 2 2 3 2 2" xfId="8797"/>
    <cellStyle name="Normal 10 2 2 2 3 2 2 3 3" xfId="8798"/>
    <cellStyle name="Normal 10 2 2 2 3 2 2 4" xfId="8799"/>
    <cellStyle name="Normal 10 2 2 2 3 2 2 4 2" xfId="8800"/>
    <cellStyle name="Normal 10 2 2 2 3 2 2 5" xfId="8801"/>
    <cellStyle name="Normal 10 2 2 2 3 2 3" xfId="8802"/>
    <cellStyle name="Normal 10 2 2 2 3 2 3 2" xfId="8803"/>
    <cellStyle name="Normal 10 2 2 2 3 2 3 2 2" xfId="8804"/>
    <cellStyle name="Normal 10 2 2 2 3 2 3 2 2 2" xfId="8805"/>
    <cellStyle name="Normal 10 2 2 2 3 2 3 2 2 2 2" xfId="8806"/>
    <cellStyle name="Normal 10 2 2 2 3 2 3 2 2 3" xfId="8807"/>
    <cellStyle name="Normal 10 2 2 2 3 2 3 2 3" xfId="8808"/>
    <cellStyle name="Normal 10 2 2 2 3 2 3 2 3 2" xfId="8809"/>
    <cellStyle name="Normal 10 2 2 2 3 2 3 2 4" xfId="8810"/>
    <cellStyle name="Normal 10 2 2 2 3 2 3 3" xfId="8811"/>
    <cellStyle name="Normal 10 2 2 2 3 2 3 3 2" xfId="8812"/>
    <cellStyle name="Normal 10 2 2 2 3 2 3 3 2 2" xfId="8813"/>
    <cellStyle name="Normal 10 2 2 2 3 2 3 3 3" xfId="8814"/>
    <cellStyle name="Normal 10 2 2 2 3 2 3 4" xfId="8815"/>
    <cellStyle name="Normal 10 2 2 2 3 2 3 4 2" xfId="8816"/>
    <cellStyle name="Normal 10 2 2 2 3 2 3 5" xfId="8817"/>
    <cellStyle name="Normal 10 2 2 2 3 2 4" xfId="8818"/>
    <cellStyle name="Normal 10 2 2 2 3 2 4 2" xfId="8819"/>
    <cellStyle name="Normal 10 2 2 2 3 2 4 2 2" xfId="8820"/>
    <cellStyle name="Normal 10 2 2 2 3 2 4 2 2 2" xfId="8821"/>
    <cellStyle name="Normal 10 2 2 2 3 2 4 2 3" xfId="8822"/>
    <cellStyle name="Normal 10 2 2 2 3 2 4 3" xfId="8823"/>
    <cellStyle name="Normal 10 2 2 2 3 2 4 3 2" xfId="8824"/>
    <cellStyle name="Normal 10 2 2 2 3 2 4 4" xfId="8825"/>
    <cellStyle name="Normal 10 2 2 2 3 2 5" xfId="8826"/>
    <cellStyle name="Normal 10 2 2 2 3 2 5 2" xfId="8827"/>
    <cellStyle name="Normal 10 2 2 2 3 2 5 2 2" xfId="8828"/>
    <cellStyle name="Normal 10 2 2 2 3 2 5 3" xfId="8829"/>
    <cellStyle name="Normal 10 2 2 2 3 2 6" xfId="8830"/>
    <cellStyle name="Normal 10 2 2 2 3 2 6 2" xfId="8831"/>
    <cellStyle name="Normal 10 2 2 2 3 2 7" xfId="8832"/>
    <cellStyle name="Normal 10 2 2 2 3 2 8" xfId="29072"/>
    <cellStyle name="Normal 10 2 2 2 3 3" xfId="8833"/>
    <cellStyle name="Normal 10 2 2 2 3 3 2" xfId="8834"/>
    <cellStyle name="Normal 10 2 2 2 3 3 2 2" xfId="8835"/>
    <cellStyle name="Normal 10 2 2 2 3 3 2 2 2" xfId="8836"/>
    <cellStyle name="Normal 10 2 2 2 3 3 2 2 2 2" xfId="8837"/>
    <cellStyle name="Normal 10 2 2 2 3 3 2 2 3" xfId="8838"/>
    <cellStyle name="Normal 10 2 2 2 3 3 2 3" xfId="8839"/>
    <cellStyle name="Normal 10 2 2 2 3 3 2 3 2" xfId="8840"/>
    <cellStyle name="Normal 10 2 2 2 3 3 2 4" xfId="8841"/>
    <cellStyle name="Normal 10 2 2 2 3 3 3" xfId="8842"/>
    <cellStyle name="Normal 10 2 2 2 3 3 3 2" xfId="8843"/>
    <cellStyle name="Normal 10 2 2 2 3 3 3 2 2" xfId="8844"/>
    <cellStyle name="Normal 10 2 2 2 3 3 3 3" xfId="8845"/>
    <cellStyle name="Normal 10 2 2 2 3 3 4" xfId="8846"/>
    <cellStyle name="Normal 10 2 2 2 3 3 4 2" xfId="8847"/>
    <cellStyle name="Normal 10 2 2 2 3 3 5" xfId="8848"/>
    <cellStyle name="Normal 10 2 2 2 3 4" xfId="8849"/>
    <cellStyle name="Normal 10 2 2 2 3 4 2" xfId="8850"/>
    <cellStyle name="Normal 10 2 2 2 3 4 2 2" xfId="8851"/>
    <cellStyle name="Normal 10 2 2 2 3 4 2 2 2" xfId="8852"/>
    <cellStyle name="Normal 10 2 2 2 3 4 2 2 2 2" xfId="8853"/>
    <cellStyle name="Normal 10 2 2 2 3 4 2 2 3" xfId="8854"/>
    <cellStyle name="Normal 10 2 2 2 3 4 2 3" xfId="8855"/>
    <cellStyle name="Normal 10 2 2 2 3 4 2 3 2" xfId="8856"/>
    <cellStyle name="Normal 10 2 2 2 3 4 2 4" xfId="8857"/>
    <cellStyle name="Normal 10 2 2 2 3 4 3" xfId="8858"/>
    <cellStyle name="Normal 10 2 2 2 3 4 3 2" xfId="8859"/>
    <cellStyle name="Normal 10 2 2 2 3 4 3 2 2" xfId="8860"/>
    <cellStyle name="Normal 10 2 2 2 3 4 3 3" xfId="8861"/>
    <cellStyle name="Normal 10 2 2 2 3 4 4" xfId="8862"/>
    <cellStyle name="Normal 10 2 2 2 3 4 4 2" xfId="8863"/>
    <cellStyle name="Normal 10 2 2 2 3 4 5" xfId="8864"/>
    <cellStyle name="Normal 10 2 2 2 3 5" xfId="8865"/>
    <cellStyle name="Normal 10 2 2 2 3 5 2" xfId="8866"/>
    <cellStyle name="Normal 10 2 2 2 3 5 2 2" xfId="8867"/>
    <cellStyle name="Normal 10 2 2 2 3 5 2 2 2" xfId="8868"/>
    <cellStyle name="Normal 10 2 2 2 3 5 2 2 2 2" xfId="8869"/>
    <cellStyle name="Normal 10 2 2 2 3 5 2 2 3" xfId="8870"/>
    <cellStyle name="Normal 10 2 2 2 3 5 2 3" xfId="8871"/>
    <cellStyle name="Normal 10 2 2 2 3 5 2 3 2" xfId="8872"/>
    <cellStyle name="Normal 10 2 2 2 3 5 2 4" xfId="8873"/>
    <cellStyle name="Normal 10 2 2 2 3 5 3" xfId="8874"/>
    <cellStyle name="Normal 10 2 2 2 3 5 3 2" xfId="8875"/>
    <cellStyle name="Normal 10 2 2 2 3 5 3 2 2" xfId="8876"/>
    <cellStyle name="Normal 10 2 2 2 3 5 3 3" xfId="8877"/>
    <cellStyle name="Normal 10 2 2 2 3 5 4" xfId="8878"/>
    <cellStyle name="Normal 10 2 2 2 3 5 4 2" xfId="8879"/>
    <cellStyle name="Normal 10 2 2 2 3 5 5" xfId="8880"/>
    <cellStyle name="Normal 10 2 2 2 3 6" xfId="8881"/>
    <cellStyle name="Normal 10 2 2 2 3 6 2" xfId="8882"/>
    <cellStyle name="Normal 10 2 2 2 3 6 2 2" xfId="8883"/>
    <cellStyle name="Normal 10 2 2 2 3 6 2 2 2" xfId="8884"/>
    <cellStyle name="Normal 10 2 2 2 3 6 2 3" xfId="8885"/>
    <cellStyle name="Normal 10 2 2 2 3 6 3" xfId="8886"/>
    <cellStyle name="Normal 10 2 2 2 3 6 3 2" xfId="8887"/>
    <cellStyle name="Normal 10 2 2 2 3 6 4" xfId="8888"/>
    <cellStyle name="Normal 10 2 2 2 3 7" xfId="8889"/>
    <cellStyle name="Normal 10 2 2 2 3 7 2" xfId="8890"/>
    <cellStyle name="Normal 10 2 2 2 3 7 2 2" xfId="8891"/>
    <cellStyle name="Normal 10 2 2 2 3 7 3" xfId="8892"/>
    <cellStyle name="Normal 10 2 2 2 3 8" xfId="8893"/>
    <cellStyle name="Normal 10 2 2 2 3 8 2" xfId="8894"/>
    <cellStyle name="Normal 10 2 2 2 3 9" xfId="8895"/>
    <cellStyle name="Normal 10 2 2 2 3 9 2" xfId="8896"/>
    <cellStyle name="Normal 10 2 2 2 4" xfId="8897"/>
    <cellStyle name="Normal 10 2 2 2 4 2" xfId="8898"/>
    <cellStyle name="Normal 10 2 2 2 4 2 2" xfId="8899"/>
    <cellStyle name="Normal 10 2 2 2 4 2 2 2" xfId="8900"/>
    <cellStyle name="Normal 10 2 2 2 4 2 2 2 2" xfId="8901"/>
    <cellStyle name="Normal 10 2 2 2 4 2 2 2 2 2" xfId="8902"/>
    <cellStyle name="Normal 10 2 2 2 4 2 2 2 3" xfId="8903"/>
    <cellStyle name="Normal 10 2 2 2 4 2 2 3" xfId="8904"/>
    <cellStyle name="Normal 10 2 2 2 4 2 2 3 2" xfId="8905"/>
    <cellStyle name="Normal 10 2 2 2 4 2 2 4" xfId="8906"/>
    <cellStyle name="Normal 10 2 2 2 4 2 3" xfId="8907"/>
    <cellStyle name="Normal 10 2 2 2 4 2 3 2" xfId="8908"/>
    <cellStyle name="Normal 10 2 2 2 4 2 3 2 2" xfId="8909"/>
    <cellStyle name="Normal 10 2 2 2 4 2 3 3" xfId="8910"/>
    <cellStyle name="Normal 10 2 2 2 4 2 4" xfId="8911"/>
    <cellStyle name="Normal 10 2 2 2 4 2 4 2" xfId="8912"/>
    <cellStyle name="Normal 10 2 2 2 4 2 5" xfId="8913"/>
    <cellStyle name="Normal 10 2 2 2 4 3" xfId="8914"/>
    <cellStyle name="Normal 10 2 2 2 4 3 2" xfId="8915"/>
    <cellStyle name="Normal 10 2 2 2 4 3 2 2" xfId="8916"/>
    <cellStyle name="Normal 10 2 2 2 4 3 2 2 2" xfId="8917"/>
    <cellStyle name="Normal 10 2 2 2 4 3 2 2 2 2" xfId="8918"/>
    <cellStyle name="Normal 10 2 2 2 4 3 2 2 3" xfId="8919"/>
    <cellStyle name="Normal 10 2 2 2 4 3 2 3" xfId="8920"/>
    <cellStyle name="Normal 10 2 2 2 4 3 2 3 2" xfId="8921"/>
    <cellStyle name="Normal 10 2 2 2 4 3 2 4" xfId="8922"/>
    <cellStyle name="Normal 10 2 2 2 4 3 3" xfId="8923"/>
    <cellStyle name="Normal 10 2 2 2 4 3 3 2" xfId="8924"/>
    <cellStyle name="Normal 10 2 2 2 4 3 3 2 2" xfId="8925"/>
    <cellStyle name="Normal 10 2 2 2 4 3 3 3" xfId="8926"/>
    <cellStyle name="Normal 10 2 2 2 4 3 4" xfId="8927"/>
    <cellStyle name="Normal 10 2 2 2 4 3 4 2" xfId="8928"/>
    <cellStyle name="Normal 10 2 2 2 4 3 5" xfId="8929"/>
    <cellStyle name="Normal 10 2 2 2 4 4" xfId="8930"/>
    <cellStyle name="Normal 10 2 2 2 4 4 2" xfId="8931"/>
    <cellStyle name="Normal 10 2 2 2 4 4 2 2" xfId="8932"/>
    <cellStyle name="Normal 10 2 2 2 4 4 2 2 2" xfId="8933"/>
    <cellStyle name="Normal 10 2 2 2 4 4 2 3" xfId="8934"/>
    <cellStyle name="Normal 10 2 2 2 4 4 3" xfId="8935"/>
    <cellStyle name="Normal 10 2 2 2 4 4 3 2" xfId="8936"/>
    <cellStyle name="Normal 10 2 2 2 4 4 4" xfId="8937"/>
    <cellStyle name="Normal 10 2 2 2 4 5" xfId="8938"/>
    <cellStyle name="Normal 10 2 2 2 4 5 2" xfId="8939"/>
    <cellStyle name="Normal 10 2 2 2 4 5 2 2" xfId="8940"/>
    <cellStyle name="Normal 10 2 2 2 4 5 3" xfId="8941"/>
    <cellStyle name="Normal 10 2 2 2 4 6" xfId="8942"/>
    <cellStyle name="Normal 10 2 2 2 4 6 2" xfId="8943"/>
    <cellStyle name="Normal 10 2 2 2 4 7" xfId="8944"/>
    <cellStyle name="Normal 10 2 2 2 4 8" xfId="29073"/>
    <cellStyle name="Normal 10 2 2 2 5" xfId="8945"/>
    <cellStyle name="Normal 10 2 2 2 5 2" xfId="8946"/>
    <cellStyle name="Normal 10 2 2 2 5 2 2" xfId="8947"/>
    <cellStyle name="Normal 10 2 2 2 5 2 2 2" xfId="8948"/>
    <cellStyle name="Normal 10 2 2 2 5 2 2 2 2" xfId="8949"/>
    <cellStyle name="Normal 10 2 2 2 5 2 2 3" xfId="8950"/>
    <cellStyle name="Normal 10 2 2 2 5 2 3" xfId="8951"/>
    <cellStyle name="Normal 10 2 2 2 5 2 3 2" xfId="8952"/>
    <cellStyle name="Normal 10 2 2 2 5 2 4" xfId="8953"/>
    <cellStyle name="Normal 10 2 2 2 5 3" xfId="8954"/>
    <cellStyle name="Normal 10 2 2 2 5 3 2" xfId="8955"/>
    <cellStyle name="Normal 10 2 2 2 5 3 2 2" xfId="8956"/>
    <cellStyle name="Normal 10 2 2 2 5 3 3" xfId="8957"/>
    <cellStyle name="Normal 10 2 2 2 5 4" xfId="8958"/>
    <cellStyle name="Normal 10 2 2 2 5 4 2" xfId="8959"/>
    <cellStyle name="Normal 10 2 2 2 5 5" xfId="8960"/>
    <cellStyle name="Normal 10 2 2 2 6" xfId="8961"/>
    <cellStyle name="Normal 10 2 2 2 6 2" xfId="8962"/>
    <cellStyle name="Normal 10 2 2 2 6 2 2" xfId="8963"/>
    <cellStyle name="Normal 10 2 2 2 6 2 2 2" xfId="8964"/>
    <cellStyle name="Normal 10 2 2 2 6 2 2 2 2" xfId="8965"/>
    <cellStyle name="Normal 10 2 2 2 6 2 2 3" xfId="8966"/>
    <cellStyle name="Normal 10 2 2 2 6 2 3" xfId="8967"/>
    <cellStyle name="Normal 10 2 2 2 6 2 3 2" xfId="8968"/>
    <cellStyle name="Normal 10 2 2 2 6 2 4" xfId="8969"/>
    <cellStyle name="Normal 10 2 2 2 6 3" xfId="8970"/>
    <cellStyle name="Normal 10 2 2 2 6 3 2" xfId="8971"/>
    <cellStyle name="Normal 10 2 2 2 6 3 2 2" xfId="8972"/>
    <cellStyle name="Normal 10 2 2 2 6 3 3" xfId="8973"/>
    <cellStyle name="Normal 10 2 2 2 6 4" xfId="8974"/>
    <cellStyle name="Normal 10 2 2 2 6 4 2" xfId="8975"/>
    <cellStyle name="Normal 10 2 2 2 6 5" xfId="8976"/>
    <cellStyle name="Normal 10 2 2 2 7" xfId="8977"/>
    <cellStyle name="Normal 10 2 2 2 7 2" xfId="8978"/>
    <cellStyle name="Normal 10 2 2 2 7 2 2" xfId="8979"/>
    <cellStyle name="Normal 10 2 2 2 7 2 2 2" xfId="8980"/>
    <cellStyle name="Normal 10 2 2 2 7 2 2 2 2" xfId="8981"/>
    <cellStyle name="Normal 10 2 2 2 7 2 2 3" xfId="8982"/>
    <cellStyle name="Normal 10 2 2 2 7 2 3" xfId="8983"/>
    <cellStyle name="Normal 10 2 2 2 7 2 3 2" xfId="8984"/>
    <cellStyle name="Normal 10 2 2 2 7 2 4" xfId="8985"/>
    <cellStyle name="Normal 10 2 2 2 7 3" xfId="8986"/>
    <cellStyle name="Normal 10 2 2 2 7 3 2" xfId="8987"/>
    <cellStyle name="Normal 10 2 2 2 7 3 2 2" xfId="8988"/>
    <cellStyle name="Normal 10 2 2 2 7 3 3" xfId="8989"/>
    <cellStyle name="Normal 10 2 2 2 7 4" xfId="8990"/>
    <cellStyle name="Normal 10 2 2 2 7 4 2" xfId="8991"/>
    <cellStyle name="Normal 10 2 2 2 7 5" xfId="8992"/>
    <cellStyle name="Normal 10 2 2 2 8" xfId="8993"/>
    <cellStyle name="Normal 10 2 2 2 8 2" xfId="8994"/>
    <cellStyle name="Normal 10 2 2 2 8 2 2" xfId="8995"/>
    <cellStyle name="Normal 10 2 2 2 8 2 2 2" xfId="8996"/>
    <cellStyle name="Normal 10 2 2 2 8 2 3" xfId="8997"/>
    <cellStyle name="Normal 10 2 2 2 8 3" xfId="8998"/>
    <cellStyle name="Normal 10 2 2 2 8 3 2" xfId="8999"/>
    <cellStyle name="Normal 10 2 2 2 8 4" xfId="9000"/>
    <cellStyle name="Normal 10 2 2 2 9" xfId="9001"/>
    <cellStyle name="Normal 10 2 2 2 9 2" xfId="9002"/>
    <cellStyle name="Normal 10 2 2 2 9 2 2" xfId="9003"/>
    <cellStyle name="Normal 10 2 2 2 9 3" xfId="9004"/>
    <cellStyle name="Normal 10 2 2 3" xfId="9005"/>
    <cellStyle name="Normal 10 2 2 3 10" xfId="9006"/>
    <cellStyle name="Normal 10 2 2 3 10 2" xfId="9007"/>
    <cellStyle name="Normal 10 2 2 3 11" xfId="9008"/>
    <cellStyle name="Normal 10 2 2 3 12" xfId="29074"/>
    <cellStyle name="Normal 10 2 2 3 2" xfId="9009"/>
    <cellStyle name="Normal 10 2 2 3 2 10" xfId="9010"/>
    <cellStyle name="Normal 10 2 2 3 2 11" xfId="29075"/>
    <cellStyle name="Normal 10 2 2 3 2 2" xfId="9011"/>
    <cellStyle name="Normal 10 2 2 3 2 2 2" xfId="9012"/>
    <cellStyle name="Normal 10 2 2 3 2 2 2 2" xfId="9013"/>
    <cellStyle name="Normal 10 2 2 3 2 2 2 2 2" xfId="9014"/>
    <cellStyle name="Normal 10 2 2 3 2 2 2 2 2 2" xfId="9015"/>
    <cellStyle name="Normal 10 2 2 3 2 2 2 2 2 2 2" xfId="9016"/>
    <cellStyle name="Normal 10 2 2 3 2 2 2 2 2 3" xfId="9017"/>
    <cellStyle name="Normal 10 2 2 3 2 2 2 2 3" xfId="9018"/>
    <cellStyle name="Normal 10 2 2 3 2 2 2 2 3 2" xfId="9019"/>
    <cellStyle name="Normal 10 2 2 3 2 2 2 2 4" xfId="9020"/>
    <cellStyle name="Normal 10 2 2 3 2 2 2 3" xfId="9021"/>
    <cellStyle name="Normal 10 2 2 3 2 2 2 3 2" xfId="9022"/>
    <cellStyle name="Normal 10 2 2 3 2 2 2 3 2 2" xfId="9023"/>
    <cellStyle name="Normal 10 2 2 3 2 2 2 3 3" xfId="9024"/>
    <cellStyle name="Normal 10 2 2 3 2 2 2 4" xfId="9025"/>
    <cellStyle name="Normal 10 2 2 3 2 2 2 4 2" xfId="9026"/>
    <cellStyle name="Normal 10 2 2 3 2 2 2 5" xfId="9027"/>
    <cellStyle name="Normal 10 2 2 3 2 2 3" xfId="9028"/>
    <cellStyle name="Normal 10 2 2 3 2 2 3 2" xfId="9029"/>
    <cellStyle name="Normal 10 2 2 3 2 2 3 2 2" xfId="9030"/>
    <cellStyle name="Normal 10 2 2 3 2 2 3 2 2 2" xfId="9031"/>
    <cellStyle name="Normal 10 2 2 3 2 2 3 2 2 2 2" xfId="9032"/>
    <cellStyle name="Normal 10 2 2 3 2 2 3 2 2 3" xfId="9033"/>
    <cellStyle name="Normal 10 2 2 3 2 2 3 2 3" xfId="9034"/>
    <cellStyle name="Normal 10 2 2 3 2 2 3 2 3 2" xfId="9035"/>
    <cellStyle name="Normal 10 2 2 3 2 2 3 2 4" xfId="9036"/>
    <cellStyle name="Normal 10 2 2 3 2 2 3 3" xfId="9037"/>
    <cellStyle name="Normal 10 2 2 3 2 2 3 3 2" xfId="9038"/>
    <cellStyle name="Normal 10 2 2 3 2 2 3 3 2 2" xfId="9039"/>
    <cellStyle name="Normal 10 2 2 3 2 2 3 3 3" xfId="9040"/>
    <cellStyle name="Normal 10 2 2 3 2 2 3 4" xfId="9041"/>
    <cellStyle name="Normal 10 2 2 3 2 2 3 4 2" xfId="9042"/>
    <cellStyle name="Normal 10 2 2 3 2 2 3 5" xfId="9043"/>
    <cellStyle name="Normal 10 2 2 3 2 2 4" xfId="9044"/>
    <cellStyle name="Normal 10 2 2 3 2 2 4 2" xfId="9045"/>
    <cellStyle name="Normal 10 2 2 3 2 2 4 2 2" xfId="9046"/>
    <cellStyle name="Normal 10 2 2 3 2 2 4 2 2 2" xfId="9047"/>
    <cellStyle name="Normal 10 2 2 3 2 2 4 2 3" xfId="9048"/>
    <cellStyle name="Normal 10 2 2 3 2 2 4 3" xfId="9049"/>
    <cellStyle name="Normal 10 2 2 3 2 2 4 3 2" xfId="9050"/>
    <cellStyle name="Normal 10 2 2 3 2 2 4 4" xfId="9051"/>
    <cellStyle name="Normal 10 2 2 3 2 2 5" xfId="9052"/>
    <cellStyle name="Normal 10 2 2 3 2 2 5 2" xfId="9053"/>
    <cellStyle name="Normal 10 2 2 3 2 2 5 2 2" xfId="9054"/>
    <cellStyle name="Normal 10 2 2 3 2 2 5 3" xfId="9055"/>
    <cellStyle name="Normal 10 2 2 3 2 2 6" xfId="9056"/>
    <cellStyle name="Normal 10 2 2 3 2 2 6 2" xfId="9057"/>
    <cellStyle name="Normal 10 2 2 3 2 2 7" xfId="9058"/>
    <cellStyle name="Normal 10 2 2 3 2 2 8" xfId="29076"/>
    <cellStyle name="Normal 10 2 2 3 2 3" xfId="9059"/>
    <cellStyle name="Normal 10 2 2 3 2 3 2" xfId="9060"/>
    <cellStyle name="Normal 10 2 2 3 2 3 2 2" xfId="9061"/>
    <cellStyle name="Normal 10 2 2 3 2 3 2 2 2" xfId="9062"/>
    <cellStyle name="Normal 10 2 2 3 2 3 2 2 2 2" xfId="9063"/>
    <cellStyle name="Normal 10 2 2 3 2 3 2 2 3" xfId="9064"/>
    <cellStyle name="Normal 10 2 2 3 2 3 2 3" xfId="9065"/>
    <cellStyle name="Normal 10 2 2 3 2 3 2 3 2" xfId="9066"/>
    <cellStyle name="Normal 10 2 2 3 2 3 2 4" xfId="9067"/>
    <cellStyle name="Normal 10 2 2 3 2 3 3" xfId="9068"/>
    <cellStyle name="Normal 10 2 2 3 2 3 3 2" xfId="9069"/>
    <cellStyle name="Normal 10 2 2 3 2 3 3 2 2" xfId="9070"/>
    <cellStyle name="Normal 10 2 2 3 2 3 3 3" xfId="9071"/>
    <cellStyle name="Normal 10 2 2 3 2 3 4" xfId="9072"/>
    <cellStyle name="Normal 10 2 2 3 2 3 4 2" xfId="9073"/>
    <cellStyle name="Normal 10 2 2 3 2 3 5" xfId="9074"/>
    <cellStyle name="Normal 10 2 2 3 2 4" xfId="9075"/>
    <cellStyle name="Normal 10 2 2 3 2 4 2" xfId="9076"/>
    <cellStyle name="Normal 10 2 2 3 2 4 2 2" xfId="9077"/>
    <cellStyle name="Normal 10 2 2 3 2 4 2 2 2" xfId="9078"/>
    <cellStyle name="Normal 10 2 2 3 2 4 2 2 2 2" xfId="9079"/>
    <cellStyle name="Normal 10 2 2 3 2 4 2 2 3" xfId="9080"/>
    <cellStyle name="Normal 10 2 2 3 2 4 2 3" xfId="9081"/>
    <cellStyle name="Normal 10 2 2 3 2 4 2 3 2" xfId="9082"/>
    <cellStyle name="Normal 10 2 2 3 2 4 2 4" xfId="9083"/>
    <cellStyle name="Normal 10 2 2 3 2 4 3" xfId="9084"/>
    <cellStyle name="Normal 10 2 2 3 2 4 3 2" xfId="9085"/>
    <cellStyle name="Normal 10 2 2 3 2 4 3 2 2" xfId="9086"/>
    <cellStyle name="Normal 10 2 2 3 2 4 3 3" xfId="9087"/>
    <cellStyle name="Normal 10 2 2 3 2 4 4" xfId="9088"/>
    <cellStyle name="Normal 10 2 2 3 2 4 4 2" xfId="9089"/>
    <cellStyle name="Normal 10 2 2 3 2 4 5" xfId="9090"/>
    <cellStyle name="Normal 10 2 2 3 2 5" xfId="9091"/>
    <cellStyle name="Normal 10 2 2 3 2 5 2" xfId="9092"/>
    <cellStyle name="Normal 10 2 2 3 2 5 2 2" xfId="9093"/>
    <cellStyle name="Normal 10 2 2 3 2 5 2 2 2" xfId="9094"/>
    <cellStyle name="Normal 10 2 2 3 2 5 2 2 2 2" xfId="9095"/>
    <cellStyle name="Normal 10 2 2 3 2 5 2 2 3" xfId="9096"/>
    <cellStyle name="Normal 10 2 2 3 2 5 2 3" xfId="9097"/>
    <cellStyle name="Normal 10 2 2 3 2 5 2 3 2" xfId="9098"/>
    <cellStyle name="Normal 10 2 2 3 2 5 2 4" xfId="9099"/>
    <cellStyle name="Normal 10 2 2 3 2 5 3" xfId="9100"/>
    <cellStyle name="Normal 10 2 2 3 2 5 3 2" xfId="9101"/>
    <cellStyle name="Normal 10 2 2 3 2 5 3 2 2" xfId="9102"/>
    <cellStyle name="Normal 10 2 2 3 2 5 3 3" xfId="9103"/>
    <cellStyle name="Normal 10 2 2 3 2 5 4" xfId="9104"/>
    <cellStyle name="Normal 10 2 2 3 2 5 4 2" xfId="9105"/>
    <cellStyle name="Normal 10 2 2 3 2 5 5" xfId="9106"/>
    <cellStyle name="Normal 10 2 2 3 2 6" xfId="9107"/>
    <cellStyle name="Normal 10 2 2 3 2 6 2" xfId="9108"/>
    <cellStyle name="Normal 10 2 2 3 2 6 2 2" xfId="9109"/>
    <cellStyle name="Normal 10 2 2 3 2 6 2 2 2" xfId="9110"/>
    <cellStyle name="Normal 10 2 2 3 2 6 2 3" xfId="9111"/>
    <cellStyle name="Normal 10 2 2 3 2 6 3" xfId="9112"/>
    <cellStyle name="Normal 10 2 2 3 2 6 3 2" xfId="9113"/>
    <cellStyle name="Normal 10 2 2 3 2 6 4" xfId="9114"/>
    <cellStyle name="Normal 10 2 2 3 2 7" xfId="9115"/>
    <cellStyle name="Normal 10 2 2 3 2 7 2" xfId="9116"/>
    <cellStyle name="Normal 10 2 2 3 2 7 2 2" xfId="9117"/>
    <cellStyle name="Normal 10 2 2 3 2 7 3" xfId="9118"/>
    <cellStyle name="Normal 10 2 2 3 2 8" xfId="9119"/>
    <cellStyle name="Normal 10 2 2 3 2 8 2" xfId="9120"/>
    <cellStyle name="Normal 10 2 2 3 2 9" xfId="9121"/>
    <cellStyle name="Normal 10 2 2 3 2 9 2" xfId="9122"/>
    <cellStyle name="Normal 10 2 2 3 3" xfId="9123"/>
    <cellStyle name="Normal 10 2 2 3 3 2" xfId="9124"/>
    <cellStyle name="Normal 10 2 2 3 3 2 2" xfId="9125"/>
    <cellStyle name="Normal 10 2 2 3 3 2 2 2" xfId="9126"/>
    <cellStyle name="Normal 10 2 2 3 3 2 2 2 2" xfId="9127"/>
    <cellStyle name="Normal 10 2 2 3 3 2 2 2 2 2" xfId="9128"/>
    <cellStyle name="Normal 10 2 2 3 3 2 2 2 3" xfId="9129"/>
    <cellStyle name="Normal 10 2 2 3 3 2 2 3" xfId="9130"/>
    <cellStyle name="Normal 10 2 2 3 3 2 2 3 2" xfId="9131"/>
    <cellStyle name="Normal 10 2 2 3 3 2 2 4" xfId="9132"/>
    <cellStyle name="Normal 10 2 2 3 3 2 3" xfId="9133"/>
    <cellStyle name="Normal 10 2 2 3 3 2 3 2" xfId="9134"/>
    <cellStyle name="Normal 10 2 2 3 3 2 3 2 2" xfId="9135"/>
    <cellStyle name="Normal 10 2 2 3 3 2 3 3" xfId="9136"/>
    <cellStyle name="Normal 10 2 2 3 3 2 4" xfId="9137"/>
    <cellStyle name="Normal 10 2 2 3 3 2 4 2" xfId="9138"/>
    <cellStyle name="Normal 10 2 2 3 3 2 5" xfId="9139"/>
    <cellStyle name="Normal 10 2 2 3 3 3" xfId="9140"/>
    <cellStyle name="Normal 10 2 2 3 3 3 2" xfId="9141"/>
    <cellStyle name="Normal 10 2 2 3 3 3 2 2" xfId="9142"/>
    <cellStyle name="Normal 10 2 2 3 3 3 2 2 2" xfId="9143"/>
    <cellStyle name="Normal 10 2 2 3 3 3 2 2 2 2" xfId="9144"/>
    <cellStyle name="Normal 10 2 2 3 3 3 2 2 3" xfId="9145"/>
    <cellStyle name="Normal 10 2 2 3 3 3 2 3" xfId="9146"/>
    <cellStyle name="Normal 10 2 2 3 3 3 2 3 2" xfId="9147"/>
    <cellStyle name="Normal 10 2 2 3 3 3 2 4" xfId="9148"/>
    <cellStyle name="Normal 10 2 2 3 3 3 3" xfId="9149"/>
    <cellStyle name="Normal 10 2 2 3 3 3 3 2" xfId="9150"/>
    <cellStyle name="Normal 10 2 2 3 3 3 3 2 2" xfId="9151"/>
    <cellStyle name="Normal 10 2 2 3 3 3 3 3" xfId="9152"/>
    <cellStyle name="Normal 10 2 2 3 3 3 4" xfId="9153"/>
    <cellStyle name="Normal 10 2 2 3 3 3 4 2" xfId="9154"/>
    <cellStyle name="Normal 10 2 2 3 3 3 5" xfId="9155"/>
    <cellStyle name="Normal 10 2 2 3 3 4" xfId="9156"/>
    <cellStyle name="Normal 10 2 2 3 3 4 2" xfId="9157"/>
    <cellStyle name="Normal 10 2 2 3 3 4 2 2" xfId="9158"/>
    <cellStyle name="Normal 10 2 2 3 3 4 2 2 2" xfId="9159"/>
    <cellStyle name="Normal 10 2 2 3 3 4 2 3" xfId="9160"/>
    <cellStyle name="Normal 10 2 2 3 3 4 3" xfId="9161"/>
    <cellStyle name="Normal 10 2 2 3 3 4 3 2" xfId="9162"/>
    <cellStyle name="Normal 10 2 2 3 3 4 4" xfId="9163"/>
    <cellStyle name="Normal 10 2 2 3 3 5" xfId="9164"/>
    <cellStyle name="Normal 10 2 2 3 3 5 2" xfId="9165"/>
    <cellStyle name="Normal 10 2 2 3 3 5 2 2" xfId="9166"/>
    <cellStyle name="Normal 10 2 2 3 3 5 3" xfId="9167"/>
    <cellStyle name="Normal 10 2 2 3 3 6" xfId="9168"/>
    <cellStyle name="Normal 10 2 2 3 3 6 2" xfId="9169"/>
    <cellStyle name="Normal 10 2 2 3 3 7" xfId="9170"/>
    <cellStyle name="Normal 10 2 2 3 3 8" xfId="29077"/>
    <cellStyle name="Normal 10 2 2 3 4" xfId="9171"/>
    <cellStyle name="Normal 10 2 2 3 4 2" xfId="9172"/>
    <cellStyle name="Normal 10 2 2 3 4 2 2" xfId="9173"/>
    <cellStyle name="Normal 10 2 2 3 4 2 2 2" xfId="9174"/>
    <cellStyle name="Normal 10 2 2 3 4 2 2 2 2" xfId="9175"/>
    <cellStyle name="Normal 10 2 2 3 4 2 2 3" xfId="9176"/>
    <cellStyle name="Normal 10 2 2 3 4 2 3" xfId="9177"/>
    <cellStyle name="Normal 10 2 2 3 4 2 3 2" xfId="9178"/>
    <cellStyle name="Normal 10 2 2 3 4 2 4" xfId="9179"/>
    <cellStyle name="Normal 10 2 2 3 4 3" xfId="9180"/>
    <cellStyle name="Normal 10 2 2 3 4 3 2" xfId="9181"/>
    <cellStyle name="Normal 10 2 2 3 4 3 2 2" xfId="9182"/>
    <cellStyle name="Normal 10 2 2 3 4 3 3" xfId="9183"/>
    <cellStyle name="Normal 10 2 2 3 4 4" xfId="9184"/>
    <cellStyle name="Normal 10 2 2 3 4 4 2" xfId="9185"/>
    <cellStyle name="Normal 10 2 2 3 4 5" xfId="9186"/>
    <cellStyle name="Normal 10 2 2 3 5" xfId="9187"/>
    <cellStyle name="Normal 10 2 2 3 5 2" xfId="9188"/>
    <cellStyle name="Normal 10 2 2 3 5 2 2" xfId="9189"/>
    <cellStyle name="Normal 10 2 2 3 5 2 2 2" xfId="9190"/>
    <cellStyle name="Normal 10 2 2 3 5 2 2 2 2" xfId="9191"/>
    <cellStyle name="Normal 10 2 2 3 5 2 2 3" xfId="9192"/>
    <cellStyle name="Normal 10 2 2 3 5 2 3" xfId="9193"/>
    <cellStyle name="Normal 10 2 2 3 5 2 3 2" xfId="9194"/>
    <cellStyle name="Normal 10 2 2 3 5 2 4" xfId="9195"/>
    <cellStyle name="Normal 10 2 2 3 5 3" xfId="9196"/>
    <cellStyle name="Normal 10 2 2 3 5 3 2" xfId="9197"/>
    <cellStyle name="Normal 10 2 2 3 5 3 2 2" xfId="9198"/>
    <cellStyle name="Normal 10 2 2 3 5 3 3" xfId="9199"/>
    <cellStyle name="Normal 10 2 2 3 5 4" xfId="9200"/>
    <cellStyle name="Normal 10 2 2 3 5 4 2" xfId="9201"/>
    <cellStyle name="Normal 10 2 2 3 5 5" xfId="9202"/>
    <cellStyle name="Normal 10 2 2 3 6" xfId="9203"/>
    <cellStyle name="Normal 10 2 2 3 6 2" xfId="9204"/>
    <cellStyle name="Normal 10 2 2 3 6 2 2" xfId="9205"/>
    <cellStyle name="Normal 10 2 2 3 6 2 2 2" xfId="9206"/>
    <cellStyle name="Normal 10 2 2 3 6 2 2 2 2" xfId="9207"/>
    <cellStyle name="Normal 10 2 2 3 6 2 2 3" xfId="9208"/>
    <cellStyle name="Normal 10 2 2 3 6 2 3" xfId="9209"/>
    <cellStyle name="Normal 10 2 2 3 6 2 3 2" xfId="9210"/>
    <cellStyle name="Normal 10 2 2 3 6 2 4" xfId="9211"/>
    <cellStyle name="Normal 10 2 2 3 6 3" xfId="9212"/>
    <cellStyle name="Normal 10 2 2 3 6 3 2" xfId="9213"/>
    <cellStyle name="Normal 10 2 2 3 6 3 2 2" xfId="9214"/>
    <cellStyle name="Normal 10 2 2 3 6 3 3" xfId="9215"/>
    <cellStyle name="Normal 10 2 2 3 6 4" xfId="9216"/>
    <cellStyle name="Normal 10 2 2 3 6 4 2" xfId="9217"/>
    <cellStyle name="Normal 10 2 2 3 6 5" xfId="9218"/>
    <cellStyle name="Normal 10 2 2 3 7" xfId="9219"/>
    <cellStyle name="Normal 10 2 2 3 7 2" xfId="9220"/>
    <cellStyle name="Normal 10 2 2 3 7 2 2" xfId="9221"/>
    <cellStyle name="Normal 10 2 2 3 7 2 2 2" xfId="9222"/>
    <cellStyle name="Normal 10 2 2 3 7 2 3" xfId="9223"/>
    <cellStyle name="Normal 10 2 2 3 7 3" xfId="9224"/>
    <cellStyle name="Normal 10 2 2 3 7 3 2" xfId="9225"/>
    <cellStyle name="Normal 10 2 2 3 7 4" xfId="9226"/>
    <cellStyle name="Normal 10 2 2 3 8" xfId="9227"/>
    <cellStyle name="Normal 10 2 2 3 8 2" xfId="9228"/>
    <cellStyle name="Normal 10 2 2 3 8 2 2" xfId="9229"/>
    <cellStyle name="Normal 10 2 2 3 8 3" xfId="9230"/>
    <cellStyle name="Normal 10 2 2 3 9" xfId="9231"/>
    <cellStyle name="Normal 10 2 2 3 9 2" xfId="9232"/>
    <cellStyle name="Normal 10 2 2 4" xfId="9233"/>
    <cellStyle name="Normal 10 2 2 4 10" xfId="9234"/>
    <cellStyle name="Normal 10 2 2 4 11" xfId="29078"/>
    <cellStyle name="Normal 10 2 2 4 2" xfId="9235"/>
    <cellStyle name="Normal 10 2 2 4 2 2" xfId="9236"/>
    <cellStyle name="Normal 10 2 2 4 2 2 2" xfId="9237"/>
    <cellStyle name="Normal 10 2 2 4 2 2 2 2" xfId="9238"/>
    <cellStyle name="Normal 10 2 2 4 2 2 2 2 2" xfId="9239"/>
    <cellStyle name="Normal 10 2 2 4 2 2 2 2 2 2" xfId="9240"/>
    <cellStyle name="Normal 10 2 2 4 2 2 2 2 3" xfId="9241"/>
    <cellStyle name="Normal 10 2 2 4 2 2 2 3" xfId="9242"/>
    <cellStyle name="Normal 10 2 2 4 2 2 2 3 2" xfId="9243"/>
    <cellStyle name="Normal 10 2 2 4 2 2 2 4" xfId="9244"/>
    <cellStyle name="Normal 10 2 2 4 2 2 3" xfId="9245"/>
    <cellStyle name="Normal 10 2 2 4 2 2 3 2" xfId="9246"/>
    <cellStyle name="Normal 10 2 2 4 2 2 3 2 2" xfId="9247"/>
    <cellStyle name="Normal 10 2 2 4 2 2 3 3" xfId="9248"/>
    <cellStyle name="Normal 10 2 2 4 2 2 4" xfId="9249"/>
    <cellStyle name="Normal 10 2 2 4 2 2 4 2" xfId="9250"/>
    <cellStyle name="Normal 10 2 2 4 2 2 5" xfId="9251"/>
    <cellStyle name="Normal 10 2 2 4 2 3" xfId="9252"/>
    <cellStyle name="Normal 10 2 2 4 2 3 2" xfId="9253"/>
    <cellStyle name="Normal 10 2 2 4 2 3 2 2" xfId="9254"/>
    <cellStyle name="Normal 10 2 2 4 2 3 2 2 2" xfId="9255"/>
    <cellStyle name="Normal 10 2 2 4 2 3 2 2 2 2" xfId="9256"/>
    <cellStyle name="Normal 10 2 2 4 2 3 2 2 3" xfId="9257"/>
    <cellStyle name="Normal 10 2 2 4 2 3 2 3" xfId="9258"/>
    <cellStyle name="Normal 10 2 2 4 2 3 2 3 2" xfId="9259"/>
    <cellStyle name="Normal 10 2 2 4 2 3 2 4" xfId="9260"/>
    <cellStyle name="Normal 10 2 2 4 2 3 3" xfId="9261"/>
    <cellStyle name="Normal 10 2 2 4 2 3 3 2" xfId="9262"/>
    <cellStyle name="Normal 10 2 2 4 2 3 3 2 2" xfId="9263"/>
    <cellStyle name="Normal 10 2 2 4 2 3 3 3" xfId="9264"/>
    <cellStyle name="Normal 10 2 2 4 2 3 4" xfId="9265"/>
    <cellStyle name="Normal 10 2 2 4 2 3 4 2" xfId="9266"/>
    <cellStyle name="Normal 10 2 2 4 2 3 5" xfId="9267"/>
    <cellStyle name="Normal 10 2 2 4 2 4" xfId="9268"/>
    <cellStyle name="Normal 10 2 2 4 2 4 2" xfId="9269"/>
    <cellStyle name="Normal 10 2 2 4 2 4 2 2" xfId="9270"/>
    <cellStyle name="Normal 10 2 2 4 2 4 2 2 2" xfId="9271"/>
    <cellStyle name="Normal 10 2 2 4 2 4 2 3" xfId="9272"/>
    <cellStyle name="Normal 10 2 2 4 2 4 3" xfId="9273"/>
    <cellStyle name="Normal 10 2 2 4 2 4 3 2" xfId="9274"/>
    <cellStyle name="Normal 10 2 2 4 2 4 4" xfId="9275"/>
    <cellStyle name="Normal 10 2 2 4 2 5" xfId="9276"/>
    <cellStyle name="Normal 10 2 2 4 2 5 2" xfId="9277"/>
    <cellStyle name="Normal 10 2 2 4 2 5 2 2" xfId="9278"/>
    <cellStyle name="Normal 10 2 2 4 2 5 3" xfId="9279"/>
    <cellStyle name="Normal 10 2 2 4 2 6" xfId="9280"/>
    <cellStyle name="Normal 10 2 2 4 2 6 2" xfId="9281"/>
    <cellStyle name="Normal 10 2 2 4 2 7" xfId="9282"/>
    <cellStyle name="Normal 10 2 2 4 2 8" xfId="29079"/>
    <cellStyle name="Normal 10 2 2 4 3" xfId="9283"/>
    <cellStyle name="Normal 10 2 2 4 3 2" xfId="9284"/>
    <cellStyle name="Normal 10 2 2 4 3 2 2" xfId="9285"/>
    <cellStyle name="Normal 10 2 2 4 3 2 2 2" xfId="9286"/>
    <cellStyle name="Normal 10 2 2 4 3 2 2 2 2" xfId="9287"/>
    <cellStyle name="Normal 10 2 2 4 3 2 2 3" xfId="9288"/>
    <cellStyle name="Normal 10 2 2 4 3 2 3" xfId="9289"/>
    <cellStyle name="Normal 10 2 2 4 3 2 3 2" xfId="9290"/>
    <cellStyle name="Normal 10 2 2 4 3 2 4" xfId="9291"/>
    <cellStyle name="Normal 10 2 2 4 3 3" xfId="9292"/>
    <cellStyle name="Normal 10 2 2 4 3 3 2" xfId="9293"/>
    <cellStyle name="Normal 10 2 2 4 3 3 2 2" xfId="9294"/>
    <cellStyle name="Normal 10 2 2 4 3 3 3" xfId="9295"/>
    <cellStyle name="Normal 10 2 2 4 3 4" xfId="9296"/>
    <cellStyle name="Normal 10 2 2 4 3 4 2" xfId="9297"/>
    <cellStyle name="Normal 10 2 2 4 3 5" xfId="9298"/>
    <cellStyle name="Normal 10 2 2 4 4" xfId="9299"/>
    <cellStyle name="Normal 10 2 2 4 4 2" xfId="9300"/>
    <cellStyle name="Normal 10 2 2 4 4 2 2" xfId="9301"/>
    <cellStyle name="Normal 10 2 2 4 4 2 2 2" xfId="9302"/>
    <cellStyle name="Normal 10 2 2 4 4 2 2 2 2" xfId="9303"/>
    <cellStyle name="Normal 10 2 2 4 4 2 2 3" xfId="9304"/>
    <cellStyle name="Normal 10 2 2 4 4 2 3" xfId="9305"/>
    <cellStyle name="Normal 10 2 2 4 4 2 3 2" xfId="9306"/>
    <cellStyle name="Normal 10 2 2 4 4 2 4" xfId="9307"/>
    <cellStyle name="Normal 10 2 2 4 4 3" xfId="9308"/>
    <cellStyle name="Normal 10 2 2 4 4 3 2" xfId="9309"/>
    <cellStyle name="Normal 10 2 2 4 4 3 2 2" xfId="9310"/>
    <cellStyle name="Normal 10 2 2 4 4 3 3" xfId="9311"/>
    <cellStyle name="Normal 10 2 2 4 4 4" xfId="9312"/>
    <cellStyle name="Normal 10 2 2 4 4 4 2" xfId="9313"/>
    <cellStyle name="Normal 10 2 2 4 4 5" xfId="9314"/>
    <cellStyle name="Normal 10 2 2 4 5" xfId="9315"/>
    <cellStyle name="Normal 10 2 2 4 5 2" xfId="9316"/>
    <cellStyle name="Normal 10 2 2 4 5 2 2" xfId="9317"/>
    <cellStyle name="Normal 10 2 2 4 5 2 2 2" xfId="9318"/>
    <cellStyle name="Normal 10 2 2 4 5 2 2 2 2" xfId="9319"/>
    <cellStyle name="Normal 10 2 2 4 5 2 2 3" xfId="9320"/>
    <cellStyle name="Normal 10 2 2 4 5 2 3" xfId="9321"/>
    <cellStyle name="Normal 10 2 2 4 5 2 3 2" xfId="9322"/>
    <cellStyle name="Normal 10 2 2 4 5 2 4" xfId="9323"/>
    <cellStyle name="Normal 10 2 2 4 5 3" xfId="9324"/>
    <cellStyle name="Normal 10 2 2 4 5 3 2" xfId="9325"/>
    <cellStyle name="Normal 10 2 2 4 5 3 2 2" xfId="9326"/>
    <cellStyle name="Normal 10 2 2 4 5 3 3" xfId="9327"/>
    <cellStyle name="Normal 10 2 2 4 5 4" xfId="9328"/>
    <cellStyle name="Normal 10 2 2 4 5 4 2" xfId="9329"/>
    <cellStyle name="Normal 10 2 2 4 5 5" xfId="9330"/>
    <cellStyle name="Normal 10 2 2 4 6" xfId="9331"/>
    <cellStyle name="Normal 10 2 2 4 6 2" xfId="9332"/>
    <cellStyle name="Normal 10 2 2 4 6 2 2" xfId="9333"/>
    <cellStyle name="Normal 10 2 2 4 6 2 2 2" xfId="9334"/>
    <cellStyle name="Normal 10 2 2 4 6 2 3" xfId="9335"/>
    <cellStyle name="Normal 10 2 2 4 6 3" xfId="9336"/>
    <cellStyle name="Normal 10 2 2 4 6 3 2" xfId="9337"/>
    <cellStyle name="Normal 10 2 2 4 6 4" xfId="9338"/>
    <cellStyle name="Normal 10 2 2 4 7" xfId="9339"/>
    <cellStyle name="Normal 10 2 2 4 7 2" xfId="9340"/>
    <cellStyle name="Normal 10 2 2 4 7 2 2" xfId="9341"/>
    <cellStyle name="Normal 10 2 2 4 7 3" xfId="9342"/>
    <cellStyle name="Normal 10 2 2 4 8" xfId="9343"/>
    <cellStyle name="Normal 10 2 2 4 8 2" xfId="9344"/>
    <cellStyle name="Normal 10 2 2 4 9" xfId="9345"/>
    <cellStyle name="Normal 10 2 2 4 9 2" xfId="9346"/>
    <cellStyle name="Normal 10 2 2 5" xfId="9347"/>
    <cellStyle name="Normal 10 2 2 5 10" xfId="9348"/>
    <cellStyle name="Normal 10 2 2 5 11" xfId="29080"/>
    <cellStyle name="Normal 10 2 2 5 2" xfId="9349"/>
    <cellStyle name="Normal 10 2 2 5 2 2" xfId="9350"/>
    <cellStyle name="Normal 10 2 2 5 2 2 2" xfId="9351"/>
    <cellStyle name="Normal 10 2 2 5 2 2 2 2" xfId="9352"/>
    <cellStyle name="Normal 10 2 2 5 2 2 2 2 2" xfId="9353"/>
    <cellStyle name="Normal 10 2 2 5 2 2 2 2 2 2" xfId="9354"/>
    <cellStyle name="Normal 10 2 2 5 2 2 2 2 3" xfId="9355"/>
    <cellStyle name="Normal 10 2 2 5 2 2 2 3" xfId="9356"/>
    <cellStyle name="Normal 10 2 2 5 2 2 2 3 2" xfId="9357"/>
    <cellStyle name="Normal 10 2 2 5 2 2 2 4" xfId="9358"/>
    <cellStyle name="Normal 10 2 2 5 2 2 3" xfId="9359"/>
    <cellStyle name="Normal 10 2 2 5 2 2 3 2" xfId="9360"/>
    <cellStyle name="Normal 10 2 2 5 2 2 3 2 2" xfId="9361"/>
    <cellStyle name="Normal 10 2 2 5 2 2 3 3" xfId="9362"/>
    <cellStyle name="Normal 10 2 2 5 2 2 4" xfId="9363"/>
    <cellStyle name="Normal 10 2 2 5 2 2 4 2" xfId="9364"/>
    <cellStyle name="Normal 10 2 2 5 2 2 5" xfId="9365"/>
    <cellStyle name="Normal 10 2 2 5 2 3" xfId="9366"/>
    <cellStyle name="Normal 10 2 2 5 2 3 2" xfId="9367"/>
    <cellStyle name="Normal 10 2 2 5 2 3 2 2" xfId="9368"/>
    <cellStyle name="Normal 10 2 2 5 2 3 2 2 2" xfId="9369"/>
    <cellStyle name="Normal 10 2 2 5 2 3 2 2 2 2" xfId="9370"/>
    <cellStyle name="Normal 10 2 2 5 2 3 2 2 3" xfId="9371"/>
    <cellStyle name="Normal 10 2 2 5 2 3 2 3" xfId="9372"/>
    <cellStyle name="Normal 10 2 2 5 2 3 2 3 2" xfId="9373"/>
    <cellStyle name="Normal 10 2 2 5 2 3 2 4" xfId="9374"/>
    <cellStyle name="Normal 10 2 2 5 2 3 3" xfId="9375"/>
    <cellStyle name="Normal 10 2 2 5 2 3 3 2" xfId="9376"/>
    <cellStyle name="Normal 10 2 2 5 2 3 3 2 2" xfId="9377"/>
    <cellStyle name="Normal 10 2 2 5 2 3 3 3" xfId="9378"/>
    <cellStyle name="Normal 10 2 2 5 2 3 4" xfId="9379"/>
    <cellStyle name="Normal 10 2 2 5 2 3 4 2" xfId="9380"/>
    <cellStyle name="Normal 10 2 2 5 2 3 5" xfId="9381"/>
    <cellStyle name="Normal 10 2 2 5 2 4" xfId="9382"/>
    <cellStyle name="Normal 10 2 2 5 2 4 2" xfId="9383"/>
    <cellStyle name="Normal 10 2 2 5 2 4 2 2" xfId="9384"/>
    <cellStyle name="Normal 10 2 2 5 2 4 2 2 2" xfId="9385"/>
    <cellStyle name="Normal 10 2 2 5 2 4 2 3" xfId="9386"/>
    <cellStyle name="Normal 10 2 2 5 2 4 3" xfId="9387"/>
    <cellStyle name="Normal 10 2 2 5 2 4 3 2" xfId="9388"/>
    <cellStyle name="Normal 10 2 2 5 2 4 4" xfId="9389"/>
    <cellStyle name="Normal 10 2 2 5 2 5" xfId="9390"/>
    <cellStyle name="Normal 10 2 2 5 2 5 2" xfId="9391"/>
    <cellStyle name="Normal 10 2 2 5 2 5 2 2" xfId="9392"/>
    <cellStyle name="Normal 10 2 2 5 2 5 3" xfId="9393"/>
    <cellStyle name="Normal 10 2 2 5 2 6" xfId="9394"/>
    <cellStyle name="Normal 10 2 2 5 2 6 2" xfId="9395"/>
    <cellStyle name="Normal 10 2 2 5 2 7" xfId="9396"/>
    <cellStyle name="Normal 10 2 2 5 2 8" xfId="29081"/>
    <cellStyle name="Normal 10 2 2 5 3" xfId="9397"/>
    <cellStyle name="Normal 10 2 2 5 3 2" xfId="9398"/>
    <cellStyle name="Normal 10 2 2 5 3 2 2" xfId="9399"/>
    <cellStyle name="Normal 10 2 2 5 3 2 2 2" xfId="9400"/>
    <cellStyle name="Normal 10 2 2 5 3 2 2 2 2" xfId="9401"/>
    <cellStyle name="Normal 10 2 2 5 3 2 2 3" xfId="9402"/>
    <cellStyle name="Normal 10 2 2 5 3 2 3" xfId="9403"/>
    <cellStyle name="Normal 10 2 2 5 3 2 3 2" xfId="9404"/>
    <cellStyle name="Normal 10 2 2 5 3 2 4" xfId="9405"/>
    <cellStyle name="Normal 10 2 2 5 3 3" xfId="9406"/>
    <cellStyle name="Normal 10 2 2 5 3 3 2" xfId="9407"/>
    <cellStyle name="Normal 10 2 2 5 3 3 2 2" xfId="9408"/>
    <cellStyle name="Normal 10 2 2 5 3 3 3" xfId="9409"/>
    <cellStyle name="Normal 10 2 2 5 3 4" xfId="9410"/>
    <cellStyle name="Normal 10 2 2 5 3 4 2" xfId="9411"/>
    <cellStyle name="Normal 10 2 2 5 3 5" xfId="9412"/>
    <cellStyle name="Normal 10 2 2 5 4" xfId="9413"/>
    <cellStyle name="Normal 10 2 2 5 4 2" xfId="9414"/>
    <cellStyle name="Normal 10 2 2 5 4 2 2" xfId="9415"/>
    <cellStyle name="Normal 10 2 2 5 4 2 2 2" xfId="9416"/>
    <cellStyle name="Normal 10 2 2 5 4 2 2 2 2" xfId="9417"/>
    <cellStyle name="Normal 10 2 2 5 4 2 2 3" xfId="9418"/>
    <cellStyle name="Normal 10 2 2 5 4 2 3" xfId="9419"/>
    <cellStyle name="Normal 10 2 2 5 4 2 3 2" xfId="9420"/>
    <cellStyle name="Normal 10 2 2 5 4 2 4" xfId="9421"/>
    <cellStyle name="Normal 10 2 2 5 4 3" xfId="9422"/>
    <cellStyle name="Normal 10 2 2 5 4 3 2" xfId="9423"/>
    <cellStyle name="Normal 10 2 2 5 4 3 2 2" xfId="9424"/>
    <cellStyle name="Normal 10 2 2 5 4 3 3" xfId="9425"/>
    <cellStyle name="Normal 10 2 2 5 4 4" xfId="9426"/>
    <cellStyle name="Normal 10 2 2 5 4 4 2" xfId="9427"/>
    <cellStyle name="Normal 10 2 2 5 4 5" xfId="9428"/>
    <cellStyle name="Normal 10 2 2 5 5" xfId="9429"/>
    <cellStyle name="Normal 10 2 2 5 5 2" xfId="9430"/>
    <cellStyle name="Normal 10 2 2 5 5 2 2" xfId="9431"/>
    <cellStyle name="Normal 10 2 2 5 5 2 2 2" xfId="9432"/>
    <cellStyle name="Normal 10 2 2 5 5 2 2 2 2" xfId="9433"/>
    <cellStyle name="Normal 10 2 2 5 5 2 2 3" xfId="9434"/>
    <cellStyle name="Normal 10 2 2 5 5 2 3" xfId="9435"/>
    <cellStyle name="Normal 10 2 2 5 5 2 3 2" xfId="9436"/>
    <cellStyle name="Normal 10 2 2 5 5 2 4" xfId="9437"/>
    <cellStyle name="Normal 10 2 2 5 5 3" xfId="9438"/>
    <cellStyle name="Normal 10 2 2 5 5 3 2" xfId="9439"/>
    <cellStyle name="Normal 10 2 2 5 5 3 2 2" xfId="9440"/>
    <cellStyle name="Normal 10 2 2 5 5 3 3" xfId="9441"/>
    <cellStyle name="Normal 10 2 2 5 5 4" xfId="9442"/>
    <cellStyle name="Normal 10 2 2 5 5 4 2" xfId="9443"/>
    <cellStyle name="Normal 10 2 2 5 5 5" xfId="9444"/>
    <cellStyle name="Normal 10 2 2 5 6" xfId="9445"/>
    <cellStyle name="Normal 10 2 2 5 6 2" xfId="9446"/>
    <cellStyle name="Normal 10 2 2 5 6 2 2" xfId="9447"/>
    <cellStyle name="Normal 10 2 2 5 6 2 2 2" xfId="9448"/>
    <cellStyle name="Normal 10 2 2 5 6 2 3" xfId="9449"/>
    <cellStyle name="Normal 10 2 2 5 6 3" xfId="9450"/>
    <cellStyle name="Normal 10 2 2 5 6 3 2" xfId="9451"/>
    <cellStyle name="Normal 10 2 2 5 6 4" xfId="9452"/>
    <cellStyle name="Normal 10 2 2 5 7" xfId="9453"/>
    <cellStyle name="Normal 10 2 2 5 7 2" xfId="9454"/>
    <cellStyle name="Normal 10 2 2 5 7 2 2" xfId="9455"/>
    <cellStyle name="Normal 10 2 2 5 7 3" xfId="9456"/>
    <cellStyle name="Normal 10 2 2 5 8" xfId="9457"/>
    <cellStyle name="Normal 10 2 2 5 8 2" xfId="9458"/>
    <cellStyle name="Normal 10 2 2 5 9" xfId="9459"/>
    <cellStyle name="Normal 10 2 2 5 9 2" xfId="9460"/>
    <cellStyle name="Normal 10 2 2 6" xfId="9461"/>
    <cellStyle name="Normal 10 2 2 6 2" xfId="9462"/>
    <cellStyle name="Normal 10 2 2 6 2 2" xfId="9463"/>
    <cellStyle name="Normal 10 2 2 6 2 2 2" xfId="9464"/>
    <cellStyle name="Normal 10 2 2 6 2 2 2 2" xfId="9465"/>
    <cellStyle name="Normal 10 2 2 6 2 2 2 2 2" xfId="9466"/>
    <cellStyle name="Normal 10 2 2 6 2 2 2 3" xfId="9467"/>
    <cellStyle name="Normal 10 2 2 6 2 2 3" xfId="9468"/>
    <cellStyle name="Normal 10 2 2 6 2 2 3 2" xfId="9469"/>
    <cellStyle name="Normal 10 2 2 6 2 2 4" xfId="9470"/>
    <cellStyle name="Normal 10 2 2 6 2 3" xfId="9471"/>
    <cellStyle name="Normal 10 2 2 6 2 3 2" xfId="9472"/>
    <cellStyle name="Normal 10 2 2 6 2 3 2 2" xfId="9473"/>
    <cellStyle name="Normal 10 2 2 6 2 3 3" xfId="9474"/>
    <cellStyle name="Normal 10 2 2 6 2 4" xfId="9475"/>
    <cellStyle name="Normal 10 2 2 6 2 4 2" xfId="9476"/>
    <cellStyle name="Normal 10 2 2 6 2 5" xfId="9477"/>
    <cellStyle name="Normal 10 2 2 6 3" xfId="9478"/>
    <cellStyle name="Normal 10 2 2 6 3 2" xfId="9479"/>
    <cellStyle name="Normal 10 2 2 6 3 2 2" xfId="9480"/>
    <cellStyle name="Normal 10 2 2 6 3 2 2 2" xfId="9481"/>
    <cellStyle name="Normal 10 2 2 6 3 2 2 2 2" xfId="9482"/>
    <cellStyle name="Normal 10 2 2 6 3 2 2 3" xfId="9483"/>
    <cellStyle name="Normal 10 2 2 6 3 2 3" xfId="9484"/>
    <cellStyle name="Normal 10 2 2 6 3 2 3 2" xfId="9485"/>
    <cellStyle name="Normal 10 2 2 6 3 2 4" xfId="9486"/>
    <cellStyle name="Normal 10 2 2 6 3 3" xfId="9487"/>
    <cellStyle name="Normal 10 2 2 6 3 3 2" xfId="9488"/>
    <cellStyle name="Normal 10 2 2 6 3 3 2 2" xfId="9489"/>
    <cellStyle name="Normal 10 2 2 6 3 3 3" xfId="9490"/>
    <cellStyle name="Normal 10 2 2 6 3 4" xfId="9491"/>
    <cellStyle name="Normal 10 2 2 6 3 4 2" xfId="9492"/>
    <cellStyle name="Normal 10 2 2 6 3 5" xfId="9493"/>
    <cellStyle name="Normal 10 2 2 6 4" xfId="9494"/>
    <cellStyle name="Normal 10 2 2 6 4 2" xfId="9495"/>
    <cellStyle name="Normal 10 2 2 6 4 2 2" xfId="9496"/>
    <cellStyle name="Normal 10 2 2 6 4 2 2 2" xfId="9497"/>
    <cellStyle name="Normal 10 2 2 6 4 2 3" xfId="9498"/>
    <cellStyle name="Normal 10 2 2 6 4 3" xfId="9499"/>
    <cellStyle name="Normal 10 2 2 6 4 3 2" xfId="9500"/>
    <cellStyle name="Normal 10 2 2 6 4 4" xfId="9501"/>
    <cellStyle name="Normal 10 2 2 6 5" xfId="9502"/>
    <cellStyle name="Normal 10 2 2 6 5 2" xfId="9503"/>
    <cellStyle name="Normal 10 2 2 6 5 2 2" xfId="9504"/>
    <cellStyle name="Normal 10 2 2 6 5 3" xfId="9505"/>
    <cellStyle name="Normal 10 2 2 6 6" xfId="9506"/>
    <cellStyle name="Normal 10 2 2 6 6 2" xfId="9507"/>
    <cellStyle name="Normal 10 2 2 6 7" xfId="9508"/>
    <cellStyle name="Normal 10 2 2 6 8" xfId="29082"/>
    <cellStyle name="Normal 10 2 2 7" xfId="9509"/>
    <cellStyle name="Normal 10 2 2 7 2" xfId="9510"/>
    <cellStyle name="Normal 10 2 2 7 2 2" xfId="9511"/>
    <cellStyle name="Normal 10 2 2 7 2 2 2" xfId="9512"/>
    <cellStyle name="Normal 10 2 2 7 2 2 2 2" xfId="9513"/>
    <cellStyle name="Normal 10 2 2 7 2 2 3" xfId="9514"/>
    <cellStyle name="Normal 10 2 2 7 2 3" xfId="9515"/>
    <cellStyle name="Normal 10 2 2 7 2 3 2" xfId="9516"/>
    <cellStyle name="Normal 10 2 2 7 2 4" xfId="9517"/>
    <cellStyle name="Normal 10 2 2 7 3" xfId="9518"/>
    <cellStyle name="Normal 10 2 2 7 3 2" xfId="9519"/>
    <cellStyle name="Normal 10 2 2 7 3 2 2" xfId="9520"/>
    <cellStyle name="Normal 10 2 2 7 3 3" xfId="9521"/>
    <cellStyle name="Normal 10 2 2 7 4" xfId="9522"/>
    <cellStyle name="Normal 10 2 2 7 4 2" xfId="9523"/>
    <cellStyle name="Normal 10 2 2 7 5" xfId="9524"/>
    <cellStyle name="Normal 10 2 2 8" xfId="9525"/>
    <cellStyle name="Normal 10 2 2 8 2" xfId="9526"/>
    <cellStyle name="Normal 10 2 2 8 2 2" xfId="9527"/>
    <cellStyle name="Normal 10 2 2 8 2 2 2" xfId="9528"/>
    <cellStyle name="Normal 10 2 2 8 2 2 2 2" xfId="9529"/>
    <cellStyle name="Normal 10 2 2 8 2 2 3" xfId="9530"/>
    <cellStyle name="Normal 10 2 2 8 2 3" xfId="9531"/>
    <cellStyle name="Normal 10 2 2 8 2 3 2" xfId="9532"/>
    <cellStyle name="Normal 10 2 2 8 2 4" xfId="9533"/>
    <cellStyle name="Normal 10 2 2 8 3" xfId="9534"/>
    <cellStyle name="Normal 10 2 2 8 3 2" xfId="9535"/>
    <cellStyle name="Normal 10 2 2 8 3 2 2" xfId="9536"/>
    <cellStyle name="Normal 10 2 2 8 3 3" xfId="9537"/>
    <cellStyle name="Normal 10 2 2 8 4" xfId="9538"/>
    <cellStyle name="Normal 10 2 2 8 4 2" xfId="9539"/>
    <cellStyle name="Normal 10 2 2 8 5" xfId="9540"/>
    <cellStyle name="Normal 10 2 2 9" xfId="9541"/>
    <cellStyle name="Normal 10 2 2 9 2" xfId="9542"/>
    <cellStyle name="Normal 10 2 2 9 2 2" xfId="9543"/>
    <cellStyle name="Normal 10 2 2 9 2 2 2" xfId="9544"/>
    <cellStyle name="Normal 10 2 2 9 2 2 2 2" xfId="9545"/>
    <cellStyle name="Normal 10 2 2 9 2 2 3" xfId="9546"/>
    <cellStyle name="Normal 10 2 2 9 2 3" xfId="9547"/>
    <cellStyle name="Normal 10 2 2 9 2 3 2" xfId="9548"/>
    <cellStyle name="Normal 10 2 2 9 2 4" xfId="9549"/>
    <cellStyle name="Normal 10 2 2 9 3" xfId="9550"/>
    <cellStyle name="Normal 10 2 2 9 3 2" xfId="9551"/>
    <cellStyle name="Normal 10 2 2 9 3 2 2" xfId="9552"/>
    <cellStyle name="Normal 10 2 2 9 3 3" xfId="9553"/>
    <cellStyle name="Normal 10 2 2 9 4" xfId="9554"/>
    <cellStyle name="Normal 10 2 2 9 4 2" xfId="9555"/>
    <cellStyle name="Normal 10 2 2 9 5" xfId="9556"/>
    <cellStyle name="Normal 10 2 3" xfId="9557"/>
    <cellStyle name="Normal 10 2 3 10" xfId="9558"/>
    <cellStyle name="Normal 10 2 3 10 2" xfId="9559"/>
    <cellStyle name="Normal 10 2 3 11" xfId="9560"/>
    <cellStyle name="Normal 10 2 3 11 2" xfId="9561"/>
    <cellStyle name="Normal 10 2 3 12" xfId="9562"/>
    <cellStyle name="Normal 10 2 3 13" xfId="29083"/>
    <cellStyle name="Normal 10 2 3 2" xfId="9563"/>
    <cellStyle name="Normal 10 2 3 2 10" xfId="9564"/>
    <cellStyle name="Normal 10 2 3 2 11" xfId="29084"/>
    <cellStyle name="Normal 10 2 3 2 2" xfId="9565"/>
    <cellStyle name="Normal 10 2 3 2 2 2" xfId="9566"/>
    <cellStyle name="Normal 10 2 3 2 2 2 2" xfId="9567"/>
    <cellStyle name="Normal 10 2 3 2 2 2 2 2" xfId="9568"/>
    <cellStyle name="Normal 10 2 3 2 2 2 2 2 2" xfId="9569"/>
    <cellStyle name="Normal 10 2 3 2 2 2 2 2 2 2" xfId="9570"/>
    <cellStyle name="Normal 10 2 3 2 2 2 2 2 3" xfId="9571"/>
    <cellStyle name="Normal 10 2 3 2 2 2 2 3" xfId="9572"/>
    <cellStyle name="Normal 10 2 3 2 2 2 2 3 2" xfId="9573"/>
    <cellStyle name="Normal 10 2 3 2 2 2 2 4" xfId="9574"/>
    <cellStyle name="Normal 10 2 3 2 2 2 3" xfId="9575"/>
    <cellStyle name="Normal 10 2 3 2 2 2 3 2" xfId="9576"/>
    <cellStyle name="Normal 10 2 3 2 2 2 3 2 2" xfId="9577"/>
    <cellStyle name="Normal 10 2 3 2 2 2 3 3" xfId="9578"/>
    <cellStyle name="Normal 10 2 3 2 2 2 4" xfId="9579"/>
    <cellStyle name="Normal 10 2 3 2 2 2 4 2" xfId="9580"/>
    <cellStyle name="Normal 10 2 3 2 2 2 5" xfId="9581"/>
    <cellStyle name="Normal 10 2 3 2 2 3" xfId="9582"/>
    <cellStyle name="Normal 10 2 3 2 2 3 2" xfId="9583"/>
    <cellStyle name="Normal 10 2 3 2 2 3 2 2" xfId="9584"/>
    <cellStyle name="Normal 10 2 3 2 2 3 2 2 2" xfId="9585"/>
    <cellStyle name="Normal 10 2 3 2 2 3 2 2 2 2" xfId="9586"/>
    <cellStyle name="Normal 10 2 3 2 2 3 2 2 3" xfId="9587"/>
    <cellStyle name="Normal 10 2 3 2 2 3 2 3" xfId="9588"/>
    <cellStyle name="Normal 10 2 3 2 2 3 2 3 2" xfId="9589"/>
    <cellStyle name="Normal 10 2 3 2 2 3 2 4" xfId="9590"/>
    <cellStyle name="Normal 10 2 3 2 2 3 3" xfId="9591"/>
    <cellStyle name="Normal 10 2 3 2 2 3 3 2" xfId="9592"/>
    <cellStyle name="Normal 10 2 3 2 2 3 3 2 2" xfId="9593"/>
    <cellStyle name="Normal 10 2 3 2 2 3 3 3" xfId="9594"/>
    <cellStyle name="Normal 10 2 3 2 2 3 4" xfId="9595"/>
    <cellStyle name="Normal 10 2 3 2 2 3 4 2" xfId="9596"/>
    <cellStyle name="Normal 10 2 3 2 2 3 5" xfId="9597"/>
    <cellStyle name="Normal 10 2 3 2 2 4" xfId="9598"/>
    <cellStyle name="Normal 10 2 3 2 2 4 2" xfId="9599"/>
    <cellStyle name="Normal 10 2 3 2 2 4 2 2" xfId="9600"/>
    <cellStyle name="Normal 10 2 3 2 2 4 2 2 2" xfId="9601"/>
    <cellStyle name="Normal 10 2 3 2 2 4 2 3" xfId="9602"/>
    <cellStyle name="Normal 10 2 3 2 2 4 3" xfId="9603"/>
    <cellStyle name="Normal 10 2 3 2 2 4 3 2" xfId="9604"/>
    <cellStyle name="Normal 10 2 3 2 2 4 4" xfId="9605"/>
    <cellStyle name="Normal 10 2 3 2 2 5" xfId="9606"/>
    <cellStyle name="Normal 10 2 3 2 2 5 2" xfId="9607"/>
    <cellStyle name="Normal 10 2 3 2 2 5 2 2" xfId="9608"/>
    <cellStyle name="Normal 10 2 3 2 2 5 3" xfId="9609"/>
    <cellStyle name="Normal 10 2 3 2 2 6" xfId="9610"/>
    <cellStyle name="Normal 10 2 3 2 2 6 2" xfId="9611"/>
    <cellStyle name="Normal 10 2 3 2 2 7" xfId="9612"/>
    <cellStyle name="Normal 10 2 3 2 2 8" xfId="29085"/>
    <cellStyle name="Normal 10 2 3 2 3" xfId="9613"/>
    <cellStyle name="Normal 10 2 3 2 3 2" xfId="9614"/>
    <cellStyle name="Normal 10 2 3 2 3 2 2" xfId="9615"/>
    <cellStyle name="Normal 10 2 3 2 3 2 2 2" xfId="9616"/>
    <cellStyle name="Normal 10 2 3 2 3 2 2 2 2" xfId="9617"/>
    <cellStyle name="Normal 10 2 3 2 3 2 2 3" xfId="9618"/>
    <cellStyle name="Normal 10 2 3 2 3 2 3" xfId="9619"/>
    <cellStyle name="Normal 10 2 3 2 3 2 3 2" xfId="9620"/>
    <cellStyle name="Normal 10 2 3 2 3 2 4" xfId="9621"/>
    <cellStyle name="Normal 10 2 3 2 3 3" xfId="9622"/>
    <cellStyle name="Normal 10 2 3 2 3 3 2" xfId="9623"/>
    <cellStyle name="Normal 10 2 3 2 3 3 2 2" xfId="9624"/>
    <cellStyle name="Normal 10 2 3 2 3 3 3" xfId="9625"/>
    <cellStyle name="Normal 10 2 3 2 3 4" xfId="9626"/>
    <cellStyle name="Normal 10 2 3 2 3 4 2" xfId="9627"/>
    <cellStyle name="Normal 10 2 3 2 3 5" xfId="9628"/>
    <cellStyle name="Normal 10 2 3 2 4" xfId="9629"/>
    <cellStyle name="Normal 10 2 3 2 4 2" xfId="9630"/>
    <cellStyle name="Normal 10 2 3 2 4 2 2" xfId="9631"/>
    <cellStyle name="Normal 10 2 3 2 4 2 2 2" xfId="9632"/>
    <cellStyle name="Normal 10 2 3 2 4 2 2 2 2" xfId="9633"/>
    <cellStyle name="Normal 10 2 3 2 4 2 2 3" xfId="9634"/>
    <cellStyle name="Normal 10 2 3 2 4 2 3" xfId="9635"/>
    <cellStyle name="Normal 10 2 3 2 4 2 3 2" xfId="9636"/>
    <cellStyle name="Normal 10 2 3 2 4 2 4" xfId="9637"/>
    <cellStyle name="Normal 10 2 3 2 4 3" xfId="9638"/>
    <cellStyle name="Normal 10 2 3 2 4 3 2" xfId="9639"/>
    <cellStyle name="Normal 10 2 3 2 4 3 2 2" xfId="9640"/>
    <cellStyle name="Normal 10 2 3 2 4 3 3" xfId="9641"/>
    <cellStyle name="Normal 10 2 3 2 4 4" xfId="9642"/>
    <cellStyle name="Normal 10 2 3 2 4 4 2" xfId="9643"/>
    <cellStyle name="Normal 10 2 3 2 4 5" xfId="9644"/>
    <cellStyle name="Normal 10 2 3 2 5" xfId="9645"/>
    <cellStyle name="Normal 10 2 3 2 5 2" xfId="9646"/>
    <cellStyle name="Normal 10 2 3 2 5 2 2" xfId="9647"/>
    <cellStyle name="Normal 10 2 3 2 5 2 2 2" xfId="9648"/>
    <cellStyle name="Normal 10 2 3 2 5 2 2 2 2" xfId="9649"/>
    <cellStyle name="Normal 10 2 3 2 5 2 2 3" xfId="9650"/>
    <cellStyle name="Normal 10 2 3 2 5 2 3" xfId="9651"/>
    <cellStyle name="Normal 10 2 3 2 5 2 3 2" xfId="9652"/>
    <cellStyle name="Normal 10 2 3 2 5 2 4" xfId="9653"/>
    <cellStyle name="Normal 10 2 3 2 5 3" xfId="9654"/>
    <cellStyle name="Normal 10 2 3 2 5 3 2" xfId="9655"/>
    <cellStyle name="Normal 10 2 3 2 5 3 2 2" xfId="9656"/>
    <cellStyle name="Normal 10 2 3 2 5 3 3" xfId="9657"/>
    <cellStyle name="Normal 10 2 3 2 5 4" xfId="9658"/>
    <cellStyle name="Normal 10 2 3 2 5 4 2" xfId="9659"/>
    <cellStyle name="Normal 10 2 3 2 5 5" xfId="9660"/>
    <cellStyle name="Normal 10 2 3 2 6" xfId="9661"/>
    <cellStyle name="Normal 10 2 3 2 6 2" xfId="9662"/>
    <cellStyle name="Normal 10 2 3 2 6 2 2" xfId="9663"/>
    <cellStyle name="Normal 10 2 3 2 6 2 2 2" xfId="9664"/>
    <cellStyle name="Normal 10 2 3 2 6 2 3" xfId="9665"/>
    <cellStyle name="Normal 10 2 3 2 6 3" xfId="9666"/>
    <cellStyle name="Normal 10 2 3 2 6 3 2" xfId="9667"/>
    <cellStyle name="Normal 10 2 3 2 6 4" xfId="9668"/>
    <cellStyle name="Normal 10 2 3 2 7" xfId="9669"/>
    <cellStyle name="Normal 10 2 3 2 7 2" xfId="9670"/>
    <cellStyle name="Normal 10 2 3 2 7 2 2" xfId="9671"/>
    <cellStyle name="Normal 10 2 3 2 7 3" xfId="9672"/>
    <cellStyle name="Normal 10 2 3 2 8" xfId="9673"/>
    <cellStyle name="Normal 10 2 3 2 8 2" xfId="9674"/>
    <cellStyle name="Normal 10 2 3 2 9" xfId="9675"/>
    <cellStyle name="Normal 10 2 3 2 9 2" xfId="9676"/>
    <cellStyle name="Normal 10 2 3 3" xfId="9677"/>
    <cellStyle name="Normal 10 2 3 3 10" xfId="9678"/>
    <cellStyle name="Normal 10 2 3 3 11" xfId="29086"/>
    <cellStyle name="Normal 10 2 3 3 2" xfId="9679"/>
    <cellStyle name="Normal 10 2 3 3 2 2" xfId="9680"/>
    <cellStyle name="Normal 10 2 3 3 2 2 2" xfId="9681"/>
    <cellStyle name="Normal 10 2 3 3 2 2 2 2" xfId="9682"/>
    <cellStyle name="Normal 10 2 3 3 2 2 2 2 2" xfId="9683"/>
    <cellStyle name="Normal 10 2 3 3 2 2 2 2 2 2" xfId="9684"/>
    <cellStyle name="Normal 10 2 3 3 2 2 2 2 3" xfId="9685"/>
    <cellStyle name="Normal 10 2 3 3 2 2 2 3" xfId="9686"/>
    <cellStyle name="Normal 10 2 3 3 2 2 2 3 2" xfId="9687"/>
    <cellStyle name="Normal 10 2 3 3 2 2 2 4" xfId="9688"/>
    <cellStyle name="Normal 10 2 3 3 2 2 3" xfId="9689"/>
    <cellStyle name="Normal 10 2 3 3 2 2 3 2" xfId="9690"/>
    <cellStyle name="Normal 10 2 3 3 2 2 3 2 2" xfId="9691"/>
    <cellStyle name="Normal 10 2 3 3 2 2 3 3" xfId="9692"/>
    <cellStyle name="Normal 10 2 3 3 2 2 4" xfId="9693"/>
    <cellStyle name="Normal 10 2 3 3 2 2 4 2" xfId="9694"/>
    <cellStyle name="Normal 10 2 3 3 2 2 5" xfId="9695"/>
    <cellStyle name="Normal 10 2 3 3 2 3" xfId="9696"/>
    <cellStyle name="Normal 10 2 3 3 2 3 2" xfId="9697"/>
    <cellStyle name="Normal 10 2 3 3 2 3 2 2" xfId="9698"/>
    <cellStyle name="Normal 10 2 3 3 2 3 2 2 2" xfId="9699"/>
    <cellStyle name="Normal 10 2 3 3 2 3 2 2 2 2" xfId="9700"/>
    <cellStyle name="Normal 10 2 3 3 2 3 2 2 3" xfId="9701"/>
    <cellStyle name="Normal 10 2 3 3 2 3 2 3" xfId="9702"/>
    <cellStyle name="Normal 10 2 3 3 2 3 2 3 2" xfId="9703"/>
    <cellStyle name="Normal 10 2 3 3 2 3 2 4" xfId="9704"/>
    <cellStyle name="Normal 10 2 3 3 2 3 3" xfId="9705"/>
    <cellStyle name="Normal 10 2 3 3 2 3 3 2" xfId="9706"/>
    <cellStyle name="Normal 10 2 3 3 2 3 3 2 2" xfId="9707"/>
    <cellStyle name="Normal 10 2 3 3 2 3 3 3" xfId="9708"/>
    <cellStyle name="Normal 10 2 3 3 2 3 4" xfId="9709"/>
    <cellStyle name="Normal 10 2 3 3 2 3 4 2" xfId="9710"/>
    <cellStyle name="Normal 10 2 3 3 2 3 5" xfId="9711"/>
    <cellStyle name="Normal 10 2 3 3 2 4" xfId="9712"/>
    <cellStyle name="Normal 10 2 3 3 2 4 2" xfId="9713"/>
    <cellStyle name="Normal 10 2 3 3 2 4 2 2" xfId="9714"/>
    <cellStyle name="Normal 10 2 3 3 2 4 2 2 2" xfId="9715"/>
    <cellStyle name="Normal 10 2 3 3 2 4 2 3" xfId="9716"/>
    <cellStyle name="Normal 10 2 3 3 2 4 3" xfId="9717"/>
    <cellStyle name="Normal 10 2 3 3 2 4 3 2" xfId="9718"/>
    <cellStyle name="Normal 10 2 3 3 2 4 4" xfId="9719"/>
    <cellStyle name="Normal 10 2 3 3 2 5" xfId="9720"/>
    <cellStyle name="Normal 10 2 3 3 2 5 2" xfId="9721"/>
    <cellStyle name="Normal 10 2 3 3 2 5 2 2" xfId="9722"/>
    <cellStyle name="Normal 10 2 3 3 2 5 3" xfId="9723"/>
    <cellStyle name="Normal 10 2 3 3 2 6" xfId="9724"/>
    <cellStyle name="Normal 10 2 3 3 2 6 2" xfId="9725"/>
    <cellStyle name="Normal 10 2 3 3 2 7" xfId="9726"/>
    <cellStyle name="Normal 10 2 3 3 2 8" xfId="29087"/>
    <cellStyle name="Normal 10 2 3 3 3" xfId="9727"/>
    <cellStyle name="Normal 10 2 3 3 3 2" xfId="9728"/>
    <cellStyle name="Normal 10 2 3 3 3 2 2" xfId="9729"/>
    <cellStyle name="Normal 10 2 3 3 3 2 2 2" xfId="9730"/>
    <cellStyle name="Normal 10 2 3 3 3 2 2 2 2" xfId="9731"/>
    <cellStyle name="Normal 10 2 3 3 3 2 2 3" xfId="9732"/>
    <cellStyle name="Normal 10 2 3 3 3 2 3" xfId="9733"/>
    <cellStyle name="Normal 10 2 3 3 3 2 3 2" xfId="9734"/>
    <cellStyle name="Normal 10 2 3 3 3 2 4" xfId="9735"/>
    <cellStyle name="Normal 10 2 3 3 3 3" xfId="9736"/>
    <cellStyle name="Normal 10 2 3 3 3 3 2" xfId="9737"/>
    <cellStyle name="Normal 10 2 3 3 3 3 2 2" xfId="9738"/>
    <cellStyle name="Normal 10 2 3 3 3 3 3" xfId="9739"/>
    <cellStyle name="Normal 10 2 3 3 3 4" xfId="9740"/>
    <cellStyle name="Normal 10 2 3 3 3 4 2" xfId="9741"/>
    <cellStyle name="Normal 10 2 3 3 3 5" xfId="9742"/>
    <cellStyle name="Normal 10 2 3 3 4" xfId="9743"/>
    <cellStyle name="Normal 10 2 3 3 4 2" xfId="9744"/>
    <cellStyle name="Normal 10 2 3 3 4 2 2" xfId="9745"/>
    <cellStyle name="Normal 10 2 3 3 4 2 2 2" xfId="9746"/>
    <cellStyle name="Normal 10 2 3 3 4 2 2 2 2" xfId="9747"/>
    <cellStyle name="Normal 10 2 3 3 4 2 2 3" xfId="9748"/>
    <cellStyle name="Normal 10 2 3 3 4 2 3" xfId="9749"/>
    <cellStyle name="Normal 10 2 3 3 4 2 3 2" xfId="9750"/>
    <cellStyle name="Normal 10 2 3 3 4 2 4" xfId="9751"/>
    <cellStyle name="Normal 10 2 3 3 4 3" xfId="9752"/>
    <cellStyle name="Normal 10 2 3 3 4 3 2" xfId="9753"/>
    <cellStyle name="Normal 10 2 3 3 4 3 2 2" xfId="9754"/>
    <cellStyle name="Normal 10 2 3 3 4 3 3" xfId="9755"/>
    <cellStyle name="Normal 10 2 3 3 4 4" xfId="9756"/>
    <cellStyle name="Normal 10 2 3 3 4 4 2" xfId="9757"/>
    <cellStyle name="Normal 10 2 3 3 4 5" xfId="9758"/>
    <cellStyle name="Normal 10 2 3 3 5" xfId="9759"/>
    <cellStyle name="Normal 10 2 3 3 5 2" xfId="9760"/>
    <cellStyle name="Normal 10 2 3 3 5 2 2" xfId="9761"/>
    <cellStyle name="Normal 10 2 3 3 5 2 2 2" xfId="9762"/>
    <cellStyle name="Normal 10 2 3 3 5 2 2 2 2" xfId="9763"/>
    <cellStyle name="Normal 10 2 3 3 5 2 2 3" xfId="9764"/>
    <cellStyle name="Normal 10 2 3 3 5 2 3" xfId="9765"/>
    <cellStyle name="Normal 10 2 3 3 5 2 3 2" xfId="9766"/>
    <cellStyle name="Normal 10 2 3 3 5 2 4" xfId="9767"/>
    <cellStyle name="Normal 10 2 3 3 5 3" xfId="9768"/>
    <cellStyle name="Normal 10 2 3 3 5 3 2" xfId="9769"/>
    <cellStyle name="Normal 10 2 3 3 5 3 2 2" xfId="9770"/>
    <cellStyle name="Normal 10 2 3 3 5 3 3" xfId="9771"/>
    <cellStyle name="Normal 10 2 3 3 5 4" xfId="9772"/>
    <cellStyle name="Normal 10 2 3 3 5 4 2" xfId="9773"/>
    <cellStyle name="Normal 10 2 3 3 5 5" xfId="9774"/>
    <cellStyle name="Normal 10 2 3 3 6" xfId="9775"/>
    <cellStyle name="Normal 10 2 3 3 6 2" xfId="9776"/>
    <cellStyle name="Normal 10 2 3 3 6 2 2" xfId="9777"/>
    <cellStyle name="Normal 10 2 3 3 6 2 2 2" xfId="9778"/>
    <cellStyle name="Normal 10 2 3 3 6 2 3" xfId="9779"/>
    <cellStyle name="Normal 10 2 3 3 6 3" xfId="9780"/>
    <cellStyle name="Normal 10 2 3 3 6 3 2" xfId="9781"/>
    <cellStyle name="Normal 10 2 3 3 6 4" xfId="9782"/>
    <cellStyle name="Normal 10 2 3 3 7" xfId="9783"/>
    <cellStyle name="Normal 10 2 3 3 7 2" xfId="9784"/>
    <cellStyle name="Normal 10 2 3 3 7 2 2" xfId="9785"/>
    <cellStyle name="Normal 10 2 3 3 7 3" xfId="9786"/>
    <cellStyle name="Normal 10 2 3 3 8" xfId="9787"/>
    <cellStyle name="Normal 10 2 3 3 8 2" xfId="9788"/>
    <cellStyle name="Normal 10 2 3 3 9" xfId="9789"/>
    <cellStyle name="Normal 10 2 3 3 9 2" xfId="9790"/>
    <cellStyle name="Normal 10 2 3 4" xfId="9791"/>
    <cellStyle name="Normal 10 2 3 4 2" xfId="9792"/>
    <cellStyle name="Normal 10 2 3 4 2 2" xfId="9793"/>
    <cellStyle name="Normal 10 2 3 4 2 2 2" xfId="9794"/>
    <cellStyle name="Normal 10 2 3 4 2 2 2 2" xfId="9795"/>
    <cellStyle name="Normal 10 2 3 4 2 2 2 2 2" xfId="9796"/>
    <cellStyle name="Normal 10 2 3 4 2 2 2 3" xfId="9797"/>
    <cellStyle name="Normal 10 2 3 4 2 2 3" xfId="9798"/>
    <cellStyle name="Normal 10 2 3 4 2 2 3 2" xfId="9799"/>
    <cellStyle name="Normal 10 2 3 4 2 2 4" xfId="9800"/>
    <cellStyle name="Normal 10 2 3 4 2 3" xfId="9801"/>
    <cellStyle name="Normal 10 2 3 4 2 3 2" xfId="9802"/>
    <cellStyle name="Normal 10 2 3 4 2 3 2 2" xfId="9803"/>
    <cellStyle name="Normal 10 2 3 4 2 3 3" xfId="9804"/>
    <cellStyle name="Normal 10 2 3 4 2 4" xfId="9805"/>
    <cellStyle name="Normal 10 2 3 4 2 4 2" xfId="9806"/>
    <cellStyle name="Normal 10 2 3 4 2 5" xfId="9807"/>
    <cellStyle name="Normal 10 2 3 4 3" xfId="9808"/>
    <cellStyle name="Normal 10 2 3 4 3 2" xfId="9809"/>
    <cellStyle name="Normal 10 2 3 4 3 2 2" xfId="9810"/>
    <cellStyle name="Normal 10 2 3 4 3 2 2 2" xfId="9811"/>
    <cellStyle name="Normal 10 2 3 4 3 2 2 2 2" xfId="9812"/>
    <cellStyle name="Normal 10 2 3 4 3 2 2 3" xfId="9813"/>
    <cellStyle name="Normal 10 2 3 4 3 2 3" xfId="9814"/>
    <cellStyle name="Normal 10 2 3 4 3 2 3 2" xfId="9815"/>
    <cellStyle name="Normal 10 2 3 4 3 2 4" xfId="9816"/>
    <cellStyle name="Normal 10 2 3 4 3 3" xfId="9817"/>
    <cellStyle name="Normal 10 2 3 4 3 3 2" xfId="9818"/>
    <cellStyle name="Normal 10 2 3 4 3 3 2 2" xfId="9819"/>
    <cellStyle name="Normal 10 2 3 4 3 3 3" xfId="9820"/>
    <cellStyle name="Normal 10 2 3 4 3 4" xfId="9821"/>
    <cellStyle name="Normal 10 2 3 4 3 4 2" xfId="9822"/>
    <cellStyle name="Normal 10 2 3 4 3 5" xfId="9823"/>
    <cellStyle name="Normal 10 2 3 4 4" xfId="9824"/>
    <cellStyle name="Normal 10 2 3 4 4 2" xfId="9825"/>
    <cellStyle name="Normal 10 2 3 4 4 2 2" xfId="9826"/>
    <cellStyle name="Normal 10 2 3 4 4 2 2 2" xfId="9827"/>
    <cellStyle name="Normal 10 2 3 4 4 2 3" xfId="9828"/>
    <cellStyle name="Normal 10 2 3 4 4 3" xfId="9829"/>
    <cellStyle name="Normal 10 2 3 4 4 3 2" xfId="9830"/>
    <cellStyle name="Normal 10 2 3 4 4 4" xfId="9831"/>
    <cellStyle name="Normal 10 2 3 4 5" xfId="9832"/>
    <cellStyle name="Normal 10 2 3 4 5 2" xfId="9833"/>
    <cellStyle name="Normal 10 2 3 4 5 2 2" xfId="9834"/>
    <cellStyle name="Normal 10 2 3 4 5 3" xfId="9835"/>
    <cellStyle name="Normal 10 2 3 4 6" xfId="9836"/>
    <cellStyle name="Normal 10 2 3 4 6 2" xfId="9837"/>
    <cellStyle name="Normal 10 2 3 4 7" xfId="9838"/>
    <cellStyle name="Normal 10 2 3 4 8" xfId="29088"/>
    <cellStyle name="Normal 10 2 3 5" xfId="9839"/>
    <cellStyle name="Normal 10 2 3 5 2" xfId="9840"/>
    <cellStyle name="Normal 10 2 3 5 2 2" xfId="9841"/>
    <cellStyle name="Normal 10 2 3 5 2 2 2" xfId="9842"/>
    <cellStyle name="Normal 10 2 3 5 2 2 2 2" xfId="9843"/>
    <cellStyle name="Normal 10 2 3 5 2 2 3" xfId="9844"/>
    <cellStyle name="Normal 10 2 3 5 2 3" xfId="9845"/>
    <cellStyle name="Normal 10 2 3 5 2 3 2" xfId="9846"/>
    <cellStyle name="Normal 10 2 3 5 2 4" xfId="9847"/>
    <cellStyle name="Normal 10 2 3 5 3" xfId="9848"/>
    <cellStyle name="Normal 10 2 3 5 3 2" xfId="9849"/>
    <cellStyle name="Normal 10 2 3 5 3 2 2" xfId="9850"/>
    <cellStyle name="Normal 10 2 3 5 3 3" xfId="9851"/>
    <cellStyle name="Normal 10 2 3 5 4" xfId="9852"/>
    <cellStyle name="Normal 10 2 3 5 4 2" xfId="9853"/>
    <cellStyle name="Normal 10 2 3 5 5" xfId="9854"/>
    <cellStyle name="Normal 10 2 3 6" xfId="9855"/>
    <cellStyle name="Normal 10 2 3 6 2" xfId="9856"/>
    <cellStyle name="Normal 10 2 3 6 2 2" xfId="9857"/>
    <cellStyle name="Normal 10 2 3 6 2 2 2" xfId="9858"/>
    <cellStyle name="Normal 10 2 3 6 2 2 2 2" xfId="9859"/>
    <cellStyle name="Normal 10 2 3 6 2 2 3" xfId="9860"/>
    <cellStyle name="Normal 10 2 3 6 2 3" xfId="9861"/>
    <cellStyle name="Normal 10 2 3 6 2 3 2" xfId="9862"/>
    <cellStyle name="Normal 10 2 3 6 2 4" xfId="9863"/>
    <cellStyle name="Normal 10 2 3 6 3" xfId="9864"/>
    <cellStyle name="Normal 10 2 3 6 3 2" xfId="9865"/>
    <cellStyle name="Normal 10 2 3 6 3 2 2" xfId="9866"/>
    <cellStyle name="Normal 10 2 3 6 3 3" xfId="9867"/>
    <cellStyle name="Normal 10 2 3 6 4" xfId="9868"/>
    <cellStyle name="Normal 10 2 3 6 4 2" xfId="9869"/>
    <cellStyle name="Normal 10 2 3 6 5" xfId="9870"/>
    <cellStyle name="Normal 10 2 3 7" xfId="9871"/>
    <cellStyle name="Normal 10 2 3 7 2" xfId="9872"/>
    <cellStyle name="Normal 10 2 3 7 2 2" xfId="9873"/>
    <cellStyle name="Normal 10 2 3 7 2 2 2" xfId="9874"/>
    <cellStyle name="Normal 10 2 3 7 2 2 2 2" xfId="9875"/>
    <cellStyle name="Normal 10 2 3 7 2 2 3" xfId="9876"/>
    <cellStyle name="Normal 10 2 3 7 2 3" xfId="9877"/>
    <cellStyle name="Normal 10 2 3 7 2 3 2" xfId="9878"/>
    <cellStyle name="Normal 10 2 3 7 2 4" xfId="9879"/>
    <cellStyle name="Normal 10 2 3 7 3" xfId="9880"/>
    <cellStyle name="Normal 10 2 3 7 3 2" xfId="9881"/>
    <cellStyle name="Normal 10 2 3 7 3 2 2" xfId="9882"/>
    <cellStyle name="Normal 10 2 3 7 3 3" xfId="9883"/>
    <cellStyle name="Normal 10 2 3 7 4" xfId="9884"/>
    <cellStyle name="Normal 10 2 3 7 4 2" xfId="9885"/>
    <cellStyle name="Normal 10 2 3 7 5" xfId="9886"/>
    <cellStyle name="Normal 10 2 3 8" xfId="9887"/>
    <cellStyle name="Normal 10 2 3 8 2" xfId="9888"/>
    <cellStyle name="Normal 10 2 3 8 2 2" xfId="9889"/>
    <cellStyle name="Normal 10 2 3 8 2 2 2" xfId="9890"/>
    <cellStyle name="Normal 10 2 3 8 2 3" xfId="9891"/>
    <cellStyle name="Normal 10 2 3 8 3" xfId="9892"/>
    <cellStyle name="Normal 10 2 3 8 3 2" xfId="9893"/>
    <cellStyle name="Normal 10 2 3 8 4" xfId="9894"/>
    <cellStyle name="Normal 10 2 3 9" xfId="9895"/>
    <cellStyle name="Normal 10 2 3 9 2" xfId="9896"/>
    <cellStyle name="Normal 10 2 3 9 2 2" xfId="9897"/>
    <cellStyle name="Normal 10 2 3 9 3" xfId="9898"/>
    <cellStyle name="Normal 10 2 4" xfId="9899"/>
    <cellStyle name="Normal 10 2 4 10" xfId="9900"/>
    <cellStyle name="Normal 10 2 4 10 2" xfId="9901"/>
    <cellStyle name="Normal 10 2 4 11" xfId="9902"/>
    <cellStyle name="Normal 10 2 4 12" xfId="29089"/>
    <cellStyle name="Normal 10 2 4 2" xfId="9903"/>
    <cellStyle name="Normal 10 2 4 2 10" xfId="9904"/>
    <cellStyle name="Normal 10 2 4 2 11" xfId="29090"/>
    <cellStyle name="Normal 10 2 4 2 2" xfId="9905"/>
    <cellStyle name="Normal 10 2 4 2 2 2" xfId="9906"/>
    <cellStyle name="Normal 10 2 4 2 2 2 2" xfId="9907"/>
    <cellStyle name="Normal 10 2 4 2 2 2 2 2" xfId="9908"/>
    <cellStyle name="Normal 10 2 4 2 2 2 2 2 2" xfId="9909"/>
    <cellStyle name="Normal 10 2 4 2 2 2 2 2 2 2" xfId="9910"/>
    <cellStyle name="Normal 10 2 4 2 2 2 2 2 3" xfId="9911"/>
    <cellStyle name="Normal 10 2 4 2 2 2 2 3" xfId="9912"/>
    <cellStyle name="Normal 10 2 4 2 2 2 2 3 2" xfId="9913"/>
    <cellStyle name="Normal 10 2 4 2 2 2 2 4" xfId="9914"/>
    <cellStyle name="Normal 10 2 4 2 2 2 3" xfId="9915"/>
    <cellStyle name="Normal 10 2 4 2 2 2 3 2" xfId="9916"/>
    <cellStyle name="Normal 10 2 4 2 2 2 3 2 2" xfId="9917"/>
    <cellStyle name="Normal 10 2 4 2 2 2 3 3" xfId="9918"/>
    <cellStyle name="Normal 10 2 4 2 2 2 4" xfId="9919"/>
    <cellStyle name="Normal 10 2 4 2 2 2 4 2" xfId="9920"/>
    <cellStyle name="Normal 10 2 4 2 2 2 5" xfId="9921"/>
    <cellStyle name="Normal 10 2 4 2 2 3" xfId="9922"/>
    <cellStyle name="Normal 10 2 4 2 2 3 2" xfId="9923"/>
    <cellStyle name="Normal 10 2 4 2 2 3 2 2" xfId="9924"/>
    <cellStyle name="Normal 10 2 4 2 2 3 2 2 2" xfId="9925"/>
    <cellStyle name="Normal 10 2 4 2 2 3 2 2 2 2" xfId="9926"/>
    <cellStyle name="Normal 10 2 4 2 2 3 2 2 3" xfId="9927"/>
    <cellStyle name="Normal 10 2 4 2 2 3 2 3" xfId="9928"/>
    <cellStyle name="Normal 10 2 4 2 2 3 2 3 2" xfId="9929"/>
    <cellStyle name="Normal 10 2 4 2 2 3 2 4" xfId="9930"/>
    <cellStyle name="Normal 10 2 4 2 2 3 3" xfId="9931"/>
    <cellStyle name="Normal 10 2 4 2 2 3 3 2" xfId="9932"/>
    <cellStyle name="Normal 10 2 4 2 2 3 3 2 2" xfId="9933"/>
    <cellStyle name="Normal 10 2 4 2 2 3 3 3" xfId="9934"/>
    <cellStyle name="Normal 10 2 4 2 2 3 4" xfId="9935"/>
    <cellStyle name="Normal 10 2 4 2 2 3 4 2" xfId="9936"/>
    <cellStyle name="Normal 10 2 4 2 2 3 5" xfId="9937"/>
    <cellStyle name="Normal 10 2 4 2 2 4" xfId="9938"/>
    <cellStyle name="Normal 10 2 4 2 2 4 2" xfId="9939"/>
    <cellStyle name="Normal 10 2 4 2 2 4 2 2" xfId="9940"/>
    <cellStyle name="Normal 10 2 4 2 2 4 2 2 2" xfId="9941"/>
    <cellStyle name="Normal 10 2 4 2 2 4 2 3" xfId="9942"/>
    <cellStyle name="Normal 10 2 4 2 2 4 3" xfId="9943"/>
    <cellStyle name="Normal 10 2 4 2 2 4 3 2" xfId="9944"/>
    <cellStyle name="Normal 10 2 4 2 2 4 4" xfId="9945"/>
    <cellStyle name="Normal 10 2 4 2 2 5" xfId="9946"/>
    <cellStyle name="Normal 10 2 4 2 2 5 2" xfId="9947"/>
    <cellStyle name="Normal 10 2 4 2 2 5 2 2" xfId="9948"/>
    <cellStyle name="Normal 10 2 4 2 2 5 3" xfId="9949"/>
    <cellStyle name="Normal 10 2 4 2 2 6" xfId="9950"/>
    <cellStyle name="Normal 10 2 4 2 2 6 2" xfId="9951"/>
    <cellStyle name="Normal 10 2 4 2 2 7" xfId="9952"/>
    <cellStyle name="Normal 10 2 4 2 2 8" xfId="29091"/>
    <cellStyle name="Normal 10 2 4 2 3" xfId="9953"/>
    <cellStyle name="Normal 10 2 4 2 3 2" xfId="9954"/>
    <cellStyle name="Normal 10 2 4 2 3 2 2" xfId="9955"/>
    <cellStyle name="Normal 10 2 4 2 3 2 2 2" xfId="9956"/>
    <cellStyle name="Normal 10 2 4 2 3 2 2 2 2" xfId="9957"/>
    <cellStyle name="Normal 10 2 4 2 3 2 2 3" xfId="9958"/>
    <cellStyle name="Normal 10 2 4 2 3 2 3" xfId="9959"/>
    <cellStyle name="Normal 10 2 4 2 3 2 3 2" xfId="9960"/>
    <cellStyle name="Normal 10 2 4 2 3 2 4" xfId="9961"/>
    <cellStyle name="Normal 10 2 4 2 3 3" xfId="9962"/>
    <cellStyle name="Normal 10 2 4 2 3 3 2" xfId="9963"/>
    <cellStyle name="Normal 10 2 4 2 3 3 2 2" xfId="9964"/>
    <cellStyle name="Normal 10 2 4 2 3 3 3" xfId="9965"/>
    <cellStyle name="Normal 10 2 4 2 3 4" xfId="9966"/>
    <cellStyle name="Normal 10 2 4 2 3 4 2" xfId="9967"/>
    <cellStyle name="Normal 10 2 4 2 3 5" xfId="9968"/>
    <cellStyle name="Normal 10 2 4 2 4" xfId="9969"/>
    <cellStyle name="Normal 10 2 4 2 4 2" xfId="9970"/>
    <cellStyle name="Normal 10 2 4 2 4 2 2" xfId="9971"/>
    <cellStyle name="Normal 10 2 4 2 4 2 2 2" xfId="9972"/>
    <cellStyle name="Normal 10 2 4 2 4 2 2 2 2" xfId="9973"/>
    <cellStyle name="Normal 10 2 4 2 4 2 2 3" xfId="9974"/>
    <cellStyle name="Normal 10 2 4 2 4 2 3" xfId="9975"/>
    <cellStyle name="Normal 10 2 4 2 4 2 3 2" xfId="9976"/>
    <cellStyle name="Normal 10 2 4 2 4 2 4" xfId="9977"/>
    <cellStyle name="Normal 10 2 4 2 4 3" xfId="9978"/>
    <cellStyle name="Normal 10 2 4 2 4 3 2" xfId="9979"/>
    <cellStyle name="Normal 10 2 4 2 4 3 2 2" xfId="9980"/>
    <cellStyle name="Normal 10 2 4 2 4 3 3" xfId="9981"/>
    <cellStyle name="Normal 10 2 4 2 4 4" xfId="9982"/>
    <cellStyle name="Normal 10 2 4 2 4 4 2" xfId="9983"/>
    <cellStyle name="Normal 10 2 4 2 4 5" xfId="9984"/>
    <cellStyle name="Normal 10 2 4 2 5" xfId="9985"/>
    <cellStyle name="Normal 10 2 4 2 5 2" xfId="9986"/>
    <cellStyle name="Normal 10 2 4 2 5 2 2" xfId="9987"/>
    <cellStyle name="Normal 10 2 4 2 5 2 2 2" xfId="9988"/>
    <cellStyle name="Normal 10 2 4 2 5 2 2 2 2" xfId="9989"/>
    <cellStyle name="Normal 10 2 4 2 5 2 2 3" xfId="9990"/>
    <cellStyle name="Normal 10 2 4 2 5 2 3" xfId="9991"/>
    <cellStyle name="Normal 10 2 4 2 5 2 3 2" xfId="9992"/>
    <cellStyle name="Normal 10 2 4 2 5 2 4" xfId="9993"/>
    <cellStyle name="Normal 10 2 4 2 5 3" xfId="9994"/>
    <cellStyle name="Normal 10 2 4 2 5 3 2" xfId="9995"/>
    <cellStyle name="Normal 10 2 4 2 5 3 2 2" xfId="9996"/>
    <cellStyle name="Normal 10 2 4 2 5 3 3" xfId="9997"/>
    <cellStyle name="Normal 10 2 4 2 5 4" xfId="9998"/>
    <cellStyle name="Normal 10 2 4 2 5 4 2" xfId="9999"/>
    <cellStyle name="Normal 10 2 4 2 5 5" xfId="10000"/>
    <cellStyle name="Normal 10 2 4 2 6" xfId="10001"/>
    <cellStyle name="Normal 10 2 4 2 6 2" xfId="10002"/>
    <cellStyle name="Normal 10 2 4 2 6 2 2" xfId="10003"/>
    <cellStyle name="Normal 10 2 4 2 6 2 2 2" xfId="10004"/>
    <cellStyle name="Normal 10 2 4 2 6 2 3" xfId="10005"/>
    <cellStyle name="Normal 10 2 4 2 6 3" xfId="10006"/>
    <cellStyle name="Normal 10 2 4 2 6 3 2" xfId="10007"/>
    <cellStyle name="Normal 10 2 4 2 6 4" xfId="10008"/>
    <cellStyle name="Normal 10 2 4 2 7" xfId="10009"/>
    <cellStyle name="Normal 10 2 4 2 7 2" xfId="10010"/>
    <cellStyle name="Normal 10 2 4 2 7 2 2" xfId="10011"/>
    <cellStyle name="Normal 10 2 4 2 7 3" xfId="10012"/>
    <cellStyle name="Normal 10 2 4 2 8" xfId="10013"/>
    <cellStyle name="Normal 10 2 4 2 8 2" xfId="10014"/>
    <cellStyle name="Normal 10 2 4 2 9" xfId="10015"/>
    <cellStyle name="Normal 10 2 4 2 9 2" xfId="10016"/>
    <cellStyle name="Normal 10 2 4 3" xfId="10017"/>
    <cellStyle name="Normal 10 2 4 3 2" xfId="10018"/>
    <cellStyle name="Normal 10 2 4 3 2 2" xfId="10019"/>
    <cellStyle name="Normal 10 2 4 3 2 2 2" xfId="10020"/>
    <cellStyle name="Normal 10 2 4 3 2 2 2 2" xfId="10021"/>
    <cellStyle name="Normal 10 2 4 3 2 2 2 2 2" xfId="10022"/>
    <cellStyle name="Normal 10 2 4 3 2 2 2 3" xfId="10023"/>
    <cellStyle name="Normal 10 2 4 3 2 2 3" xfId="10024"/>
    <cellStyle name="Normal 10 2 4 3 2 2 3 2" xfId="10025"/>
    <cellStyle name="Normal 10 2 4 3 2 2 4" xfId="10026"/>
    <cellStyle name="Normal 10 2 4 3 2 3" xfId="10027"/>
    <cellStyle name="Normal 10 2 4 3 2 3 2" xfId="10028"/>
    <cellStyle name="Normal 10 2 4 3 2 3 2 2" xfId="10029"/>
    <cellStyle name="Normal 10 2 4 3 2 3 3" xfId="10030"/>
    <cellStyle name="Normal 10 2 4 3 2 4" xfId="10031"/>
    <cellStyle name="Normal 10 2 4 3 2 4 2" xfId="10032"/>
    <cellStyle name="Normal 10 2 4 3 2 5" xfId="10033"/>
    <cellStyle name="Normal 10 2 4 3 3" xfId="10034"/>
    <cellStyle name="Normal 10 2 4 3 3 2" xfId="10035"/>
    <cellStyle name="Normal 10 2 4 3 3 2 2" xfId="10036"/>
    <cellStyle name="Normal 10 2 4 3 3 2 2 2" xfId="10037"/>
    <cellStyle name="Normal 10 2 4 3 3 2 2 2 2" xfId="10038"/>
    <cellStyle name="Normal 10 2 4 3 3 2 2 3" xfId="10039"/>
    <cellStyle name="Normal 10 2 4 3 3 2 3" xfId="10040"/>
    <cellStyle name="Normal 10 2 4 3 3 2 3 2" xfId="10041"/>
    <cellStyle name="Normal 10 2 4 3 3 2 4" xfId="10042"/>
    <cellStyle name="Normal 10 2 4 3 3 3" xfId="10043"/>
    <cellStyle name="Normal 10 2 4 3 3 3 2" xfId="10044"/>
    <cellStyle name="Normal 10 2 4 3 3 3 2 2" xfId="10045"/>
    <cellStyle name="Normal 10 2 4 3 3 3 3" xfId="10046"/>
    <cellStyle name="Normal 10 2 4 3 3 4" xfId="10047"/>
    <cellStyle name="Normal 10 2 4 3 3 4 2" xfId="10048"/>
    <cellStyle name="Normal 10 2 4 3 3 5" xfId="10049"/>
    <cellStyle name="Normal 10 2 4 3 4" xfId="10050"/>
    <cellStyle name="Normal 10 2 4 3 4 2" xfId="10051"/>
    <cellStyle name="Normal 10 2 4 3 4 2 2" xfId="10052"/>
    <cellStyle name="Normal 10 2 4 3 4 2 2 2" xfId="10053"/>
    <cellStyle name="Normal 10 2 4 3 4 2 3" xfId="10054"/>
    <cellStyle name="Normal 10 2 4 3 4 3" xfId="10055"/>
    <cellStyle name="Normal 10 2 4 3 4 3 2" xfId="10056"/>
    <cellStyle name="Normal 10 2 4 3 4 4" xfId="10057"/>
    <cellStyle name="Normal 10 2 4 3 5" xfId="10058"/>
    <cellStyle name="Normal 10 2 4 3 5 2" xfId="10059"/>
    <cellStyle name="Normal 10 2 4 3 5 2 2" xfId="10060"/>
    <cellStyle name="Normal 10 2 4 3 5 3" xfId="10061"/>
    <cellStyle name="Normal 10 2 4 3 6" xfId="10062"/>
    <cellStyle name="Normal 10 2 4 3 6 2" xfId="10063"/>
    <cellStyle name="Normal 10 2 4 3 7" xfId="10064"/>
    <cellStyle name="Normal 10 2 4 3 8" xfId="29092"/>
    <cellStyle name="Normal 10 2 4 4" xfId="10065"/>
    <cellStyle name="Normal 10 2 4 4 2" xfId="10066"/>
    <cellStyle name="Normal 10 2 4 4 2 2" xfId="10067"/>
    <cellStyle name="Normal 10 2 4 4 2 2 2" xfId="10068"/>
    <cellStyle name="Normal 10 2 4 4 2 2 2 2" xfId="10069"/>
    <cellStyle name="Normal 10 2 4 4 2 2 3" xfId="10070"/>
    <cellStyle name="Normal 10 2 4 4 2 3" xfId="10071"/>
    <cellStyle name="Normal 10 2 4 4 2 3 2" xfId="10072"/>
    <cellStyle name="Normal 10 2 4 4 2 4" xfId="10073"/>
    <cellStyle name="Normal 10 2 4 4 3" xfId="10074"/>
    <cellStyle name="Normal 10 2 4 4 3 2" xfId="10075"/>
    <cellStyle name="Normal 10 2 4 4 3 2 2" xfId="10076"/>
    <cellStyle name="Normal 10 2 4 4 3 3" xfId="10077"/>
    <cellStyle name="Normal 10 2 4 4 4" xfId="10078"/>
    <cellStyle name="Normal 10 2 4 4 4 2" xfId="10079"/>
    <cellStyle name="Normal 10 2 4 4 5" xfId="10080"/>
    <cellStyle name="Normal 10 2 4 5" xfId="10081"/>
    <cellStyle name="Normal 10 2 4 5 2" xfId="10082"/>
    <cellStyle name="Normal 10 2 4 5 2 2" xfId="10083"/>
    <cellStyle name="Normal 10 2 4 5 2 2 2" xfId="10084"/>
    <cellStyle name="Normal 10 2 4 5 2 2 2 2" xfId="10085"/>
    <cellStyle name="Normal 10 2 4 5 2 2 3" xfId="10086"/>
    <cellStyle name="Normal 10 2 4 5 2 3" xfId="10087"/>
    <cellStyle name="Normal 10 2 4 5 2 3 2" xfId="10088"/>
    <cellStyle name="Normal 10 2 4 5 2 4" xfId="10089"/>
    <cellStyle name="Normal 10 2 4 5 3" xfId="10090"/>
    <cellStyle name="Normal 10 2 4 5 3 2" xfId="10091"/>
    <cellStyle name="Normal 10 2 4 5 3 2 2" xfId="10092"/>
    <cellStyle name="Normal 10 2 4 5 3 3" xfId="10093"/>
    <cellStyle name="Normal 10 2 4 5 4" xfId="10094"/>
    <cellStyle name="Normal 10 2 4 5 4 2" xfId="10095"/>
    <cellStyle name="Normal 10 2 4 5 5" xfId="10096"/>
    <cellStyle name="Normal 10 2 4 6" xfId="10097"/>
    <cellStyle name="Normal 10 2 4 6 2" xfId="10098"/>
    <cellStyle name="Normal 10 2 4 6 2 2" xfId="10099"/>
    <cellStyle name="Normal 10 2 4 6 2 2 2" xfId="10100"/>
    <cellStyle name="Normal 10 2 4 6 2 2 2 2" xfId="10101"/>
    <cellStyle name="Normal 10 2 4 6 2 2 3" xfId="10102"/>
    <cellStyle name="Normal 10 2 4 6 2 3" xfId="10103"/>
    <cellStyle name="Normal 10 2 4 6 2 3 2" xfId="10104"/>
    <cellStyle name="Normal 10 2 4 6 2 4" xfId="10105"/>
    <cellStyle name="Normal 10 2 4 6 3" xfId="10106"/>
    <cellStyle name="Normal 10 2 4 6 3 2" xfId="10107"/>
    <cellStyle name="Normal 10 2 4 6 3 2 2" xfId="10108"/>
    <cellStyle name="Normal 10 2 4 6 3 3" xfId="10109"/>
    <cellStyle name="Normal 10 2 4 6 4" xfId="10110"/>
    <cellStyle name="Normal 10 2 4 6 4 2" xfId="10111"/>
    <cellStyle name="Normal 10 2 4 6 5" xfId="10112"/>
    <cellStyle name="Normal 10 2 4 7" xfId="10113"/>
    <cellStyle name="Normal 10 2 4 7 2" xfId="10114"/>
    <cellStyle name="Normal 10 2 4 7 2 2" xfId="10115"/>
    <cellStyle name="Normal 10 2 4 7 2 2 2" xfId="10116"/>
    <cellStyle name="Normal 10 2 4 7 2 3" xfId="10117"/>
    <cellStyle name="Normal 10 2 4 7 3" xfId="10118"/>
    <cellStyle name="Normal 10 2 4 7 3 2" xfId="10119"/>
    <cellStyle name="Normal 10 2 4 7 4" xfId="10120"/>
    <cellStyle name="Normal 10 2 4 8" xfId="10121"/>
    <cellStyle name="Normal 10 2 4 8 2" xfId="10122"/>
    <cellStyle name="Normal 10 2 4 8 2 2" xfId="10123"/>
    <cellStyle name="Normal 10 2 4 8 3" xfId="10124"/>
    <cellStyle name="Normal 10 2 4 9" xfId="10125"/>
    <cellStyle name="Normal 10 2 4 9 2" xfId="10126"/>
    <cellStyle name="Normal 10 2 5" xfId="10127"/>
    <cellStyle name="Normal 10 2 5 10" xfId="10128"/>
    <cellStyle name="Normal 10 2 5 11" xfId="29093"/>
    <cellStyle name="Normal 10 2 5 2" xfId="10129"/>
    <cellStyle name="Normal 10 2 5 2 2" xfId="10130"/>
    <cellStyle name="Normal 10 2 5 2 2 2" xfId="10131"/>
    <cellStyle name="Normal 10 2 5 2 2 2 2" xfId="10132"/>
    <cellStyle name="Normal 10 2 5 2 2 2 2 2" xfId="10133"/>
    <cellStyle name="Normal 10 2 5 2 2 2 2 2 2" xfId="10134"/>
    <cellStyle name="Normal 10 2 5 2 2 2 2 3" xfId="10135"/>
    <cellStyle name="Normal 10 2 5 2 2 2 3" xfId="10136"/>
    <cellStyle name="Normal 10 2 5 2 2 2 3 2" xfId="10137"/>
    <cellStyle name="Normal 10 2 5 2 2 2 4" xfId="10138"/>
    <cellStyle name="Normal 10 2 5 2 2 3" xfId="10139"/>
    <cellStyle name="Normal 10 2 5 2 2 3 2" xfId="10140"/>
    <cellStyle name="Normal 10 2 5 2 2 3 2 2" xfId="10141"/>
    <cellStyle name="Normal 10 2 5 2 2 3 3" xfId="10142"/>
    <cellStyle name="Normal 10 2 5 2 2 4" xfId="10143"/>
    <cellStyle name="Normal 10 2 5 2 2 4 2" xfId="10144"/>
    <cellStyle name="Normal 10 2 5 2 2 5" xfId="10145"/>
    <cellStyle name="Normal 10 2 5 2 3" xfId="10146"/>
    <cellStyle name="Normal 10 2 5 2 3 2" xfId="10147"/>
    <cellStyle name="Normal 10 2 5 2 3 2 2" xfId="10148"/>
    <cellStyle name="Normal 10 2 5 2 3 2 2 2" xfId="10149"/>
    <cellStyle name="Normal 10 2 5 2 3 2 2 2 2" xfId="10150"/>
    <cellStyle name="Normal 10 2 5 2 3 2 2 3" xfId="10151"/>
    <cellStyle name="Normal 10 2 5 2 3 2 3" xfId="10152"/>
    <cellStyle name="Normal 10 2 5 2 3 2 3 2" xfId="10153"/>
    <cellStyle name="Normal 10 2 5 2 3 2 4" xfId="10154"/>
    <cellStyle name="Normal 10 2 5 2 3 3" xfId="10155"/>
    <cellStyle name="Normal 10 2 5 2 3 3 2" xfId="10156"/>
    <cellStyle name="Normal 10 2 5 2 3 3 2 2" xfId="10157"/>
    <cellStyle name="Normal 10 2 5 2 3 3 3" xfId="10158"/>
    <cellStyle name="Normal 10 2 5 2 3 4" xfId="10159"/>
    <cellStyle name="Normal 10 2 5 2 3 4 2" xfId="10160"/>
    <cellStyle name="Normal 10 2 5 2 3 5" xfId="10161"/>
    <cellStyle name="Normal 10 2 5 2 4" xfId="10162"/>
    <cellStyle name="Normal 10 2 5 2 4 2" xfId="10163"/>
    <cellStyle name="Normal 10 2 5 2 4 2 2" xfId="10164"/>
    <cellStyle name="Normal 10 2 5 2 4 2 2 2" xfId="10165"/>
    <cellStyle name="Normal 10 2 5 2 4 2 3" xfId="10166"/>
    <cellStyle name="Normal 10 2 5 2 4 3" xfId="10167"/>
    <cellStyle name="Normal 10 2 5 2 4 3 2" xfId="10168"/>
    <cellStyle name="Normal 10 2 5 2 4 4" xfId="10169"/>
    <cellStyle name="Normal 10 2 5 2 5" xfId="10170"/>
    <cellStyle name="Normal 10 2 5 2 5 2" xfId="10171"/>
    <cellStyle name="Normal 10 2 5 2 5 2 2" xfId="10172"/>
    <cellStyle name="Normal 10 2 5 2 5 3" xfId="10173"/>
    <cellStyle name="Normal 10 2 5 2 6" xfId="10174"/>
    <cellStyle name="Normal 10 2 5 2 6 2" xfId="10175"/>
    <cellStyle name="Normal 10 2 5 2 7" xfId="10176"/>
    <cellStyle name="Normal 10 2 5 2 8" xfId="29094"/>
    <cellStyle name="Normal 10 2 5 3" xfId="10177"/>
    <cellStyle name="Normal 10 2 5 3 2" xfId="10178"/>
    <cellStyle name="Normal 10 2 5 3 2 2" xfId="10179"/>
    <cellStyle name="Normal 10 2 5 3 2 2 2" xfId="10180"/>
    <cellStyle name="Normal 10 2 5 3 2 2 2 2" xfId="10181"/>
    <cellStyle name="Normal 10 2 5 3 2 2 3" xfId="10182"/>
    <cellStyle name="Normal 10 2 5 3 2 3" xfId="10183"/>
    <cellStyle name="Normal 10 2 5 3 2 3 2" xfId="10184"/>
    <cellStyle name="Normal 10 2 5 3 2 4" xfId="10185"/>
    <cellStyle name="Normal 10 2 5 3 3" xfId="10186"/>
    <cellStyle name="Normal 10 2 5 3 3 2" xfId="10187"/>
    <cellStyle name="Normal 10 2 5 3 3 2 2" xfId="10188"/>
    <cellStyle name="Normal 10 2 5 3 3 3" xfId="10189"/>
    <cellStyle name="Normal 10 2 5 3 4" xfId="10190"/>
    <cellStyle name="Normal 10 2 5 3 4 2" xfId="10191"/>
    <cellStyle name="Normal 10 2 5 3 5" xfId="10192"/>
    <cellStyle name="Normal 10 2 5 4" xfId="10193"/>
    <cellStyle name="Normal 10 2 5 4 2" xfId="10194"/>
    <cellStyle name="Normal 10 2 5 4 2 2" xfId="10195"/>
    <cellStyle name="Normal 10 2 5 4 2 2 2" xfId="10196"/>
    <cellStyle name="Normal 10 2 5 4 2 2 2 2" xfId="10197"/>
    <cellStyle name="Normal 10 2 5 4 2 2 3" xfId="10198"/>
    <cellStyle name="Normal 10 2 5 4 2 3" xfId="10199"/>
    <cellStyle name="Normal 10 2 5 4 2 3 2" xfId="10200"/>
    <cellStyle name="Normal 10 2 5 4 2 4" xfId="10201"/>
    <cellStyle name="Normal 10 2 5 4 3" xfId="10202"/>
    <cellStyle name="Normal 10 2 5 4 3 2" xfId="10203"/>
    <cellStyle name="Normal 10 2 5 4 3 2 2" xfId="10204"/>
    <cellStyle name="Normal 10 2 5 4 3 3" xfId="10205"/>
    <cellStyle name="Normal 10 2 5 4 4" xfId="10206"/>
    <cellStyle name="Normal 10 2 5 4 4 2" xfId="10207"/>
    <cellStyle name="Normal 10 2 5 4 5" xfId="10208"/>
    <cellStyle name="Normal 10 2 5 5" xfId="10209"/>
    <cellStyle name="Normal 10 2 5 5 2" xfId="10210"/>
    <cellStyle name="Normal 10 2 5 5 2 2" xfId="10211"/>
    <cellStyle name="Normal 10 2 5 5 2 2 2" xfId="10212"/>
    <cellStyle name="Normal 10 2 5 5 2 2 2 2" xfId="10213"/>
    <cellStyle name="Normal 10 2 5 5 2 2 3" xfId="10214"/>
    <cellStyle name="Normal 10 2 5 5 2 3" xfId="10215"/>
    <cellStyle name="Normal 10 2 5 5 2 3 2" xfId="10216"/>
    <cellStyle name="Normal 10 2 5 5 2 4" xfId="10217"/>
    <cellStyle name="Normal 10 2 5 5 3" xfId="10218"/>
    <cellStyle name="Normal 10 2 5 5 3 2" xfId="10219"/>
    <cellStyle name="Normal 10 2 5 5 3 2 2" xfId="10220"/>
    <cellStyle name="Normal 10 2 5 5 3 3" xfId="10221"/>
    <cellStyle name="Normal 10 2 5 5 4" xfId="10222"/>
    <cellStyle name="Normal 10 2 5 5 4 2" xfId="10223"/>
    <cellStyle name="Normal 10 2 5 5 5" xfId="10224"/>
    <cellStyle name="Normal 10 2 5 6" xfId="10225"/>
    <cellStyle name="Normal 10 2 5 6 2" xfId="10226"/>
    <cellStyle name="Normal 10 2 5 6 2 2" xfId="10227"/>
    <cellStyle name="Normal 10 2 5 6 2 2 2" xfId="10228"/>
    <cellStyle name="Normal 10 2 5 6 2 3" xfId="10229"/>
    <cellStyle name="Normal 10 2 5 6 3" xfId="10230"/>
    <cellStyle name="Normal 10 2 5 6 3 2" xfId="10231"/>
    <cellStyle name="Normal 10 2 5 6 4" xfId="10232"/>
    <cellStyle name="Normal 10 2 5 7" xfId="10233"/>
    <cellStyle name="Normal 10 2 5 7 2" xfId="10234"/>
    <cellStyle name="Normal 10 2 5 7 2 2" xfId="10235"/>
    <cellStyle name="Normal 10 2 5 7 3" xfId="10236"/>
    <cellStyle name="Normal 10 2 5 8" xfId="10237"/>
    <cellStyle name="Normal 10 2 5 8 2" xfId="10238"/>
    <cellStyle name="Normal 10 2 5 9" xfId="10239"/>
    <cellStyle name="Normal 10 2 5 9 2" xfId="10240"/>
    <cellStyle name="Normal 10 2 6" xfId="10241"/>
    <cellStyle name="Normal 10 2 6 10" xfId="10242"/>
    <cellStyle name="Normal 10 2 6 11" xfId="29095"/>
    <cellStyle name="Normal 10 2 6 2" xfId="10243"/>
    <cellStyle name="Normal 10 2 6 2 2" xfId="10244"/>
    <cellStyle name="Normal 10 2 6 2 2 2" xfId="10245"/>
    <cellStyle name="Normal 10 2 6 2 2 2 2" xfId="10246"/>
    <cellStyle name="Normal 10 2 6 2 2 2 2 2" xfId="10247"/>
    <cellStyle name="Normal 10 2 6 2 2 2 2 2 2" xfId="10248"/>
    <cellStyle name="Normal 10 2 6 2 2 2 2 3" xfId="10249"/>
    <cellStyle name="Normal 10 2 6 2 2 2 3" xfId="10250"/>
    <cellStyle name="Normal 10 2 6 2 2 2 3 2" xfId="10251"/>
    <cellStyle name="Normal 10 2 6 2 2 2 4" xfId="10252"/>
    <cellStyle name="Normal 10 2 6 2 2 3" xfId="10253"/>
    <cellStyle name="Normal 10 2 6 2 2 3 2" xfId="10254"/>
    <cellStyle name="Normal 10 2 6 2 2 3 2 2" xfId="10255"/>
    <cellStyle name="Normal 10 2 6 2 2 3 3" xfId="10256"/>
    <cellStyle name="Normal 10 2 6 2 2 4" xfId="10257"/>
    <cellStyle name="Normal 10 2 6 2 2 4 2" xfId="10258"/>
    <cellStyle name="Normal 10 2 6 2 2 5" xfId="10259"/>
    <cellStyle name="Normal 10 2 6 2 3" xfId="10260"/>
    <cellStyle name="Normal 10 2 6 2 3 2" xfId="10261"/>
    <cellStyle name="Normal 10 2 6 2 3 2 2" xfId="10262"/>
    <cellStyle name="Normal 10 2 6 2 3 2 2 2" xfId="10263"/>
    <cellStyle name="Normal 10 2 6 2 3 2 2 2 2" xfId="10264"/>
    <cellStyle name="Normal 10 2 6 2 3 2 2 3" xfId="10265"/>
    <cellStyle name="Normal 10 2 6 2 3 2 3" xfId="10266"/>
    <cellStyle name="Normal 10 2 6 2 3 2 3 2" xfId="10267"/>
    <cellStyle name="Normal 10 2 6 2 3 2 4" xfId="10268"/>
    <cellStyle name="Normal 10 2 6 2 3 3" xfId="10269"/>
    <cellStyle name="Normal 10 2 6 2 3 3 2" xfId="10270"/>
    <cellStyle name="Normal 10 2 6 2 3 3 2 2" xfId="10271"/>
    <cellStyle name="Normal 10 2 6 2 3 3 3" xfId="10272"/>
    <cellStyle name="Normal 10 2 6 2 3 4" xfId="10273"/>
    <cellStyle name="Normal 10 2 6 2 3 4 2" xfId="10274"/>
    <cellStyle name="Normal 10 2 6 2 3 5" xfId="10275"/>
    <cellStyle name="Normal 10 2 6 2 4" xfId="10276"/>
    <cellStyle name="Normal 10 2 6 2 4 2" xfId="10277"/>
    <cellStyle name="Normal 10 2 6 2 4 2 2" xfId="10278"/>
    <cellStyle name="Normal 10 2 6 2 4 2 2 2" xfId="10279"/>
    <cellStyle name="Normal 10 2 6 2 4 2 3" xfId="10280"/>
    <cellStyle name="Normal 10 2 6 2 4 3" xfId="10281"/>
    <cellStyle name="Normal 10 2 6 2 4 3 2" xfId="10282"/>
    <cellStyle name="Normal 10 2 6 2 4 4" xfId="10283"/>
    <cellStyle name="Normal 10 2 6 2 5" xfId="10284"/>
    <cellStyle name="Normal 10 2 6 2 5 2" xfId="10285"/>
    <cellStyle name="Normal 10 2 6 2 5 2 2" xfId="10286"/>
    <cellStyle name="Normal 10 2 6 2 5 3" xfId="10287"/>
    <cellStyle name="Normal 10 2 6 2 6" xfId="10288"/>
    <cellStyle name="Normal 10 2 6 2 6 2" xfId="10289"/>
    <cellStyle name="Normal 10 2 6 2 7" xfId="10290"/>
    <cellStyle name="Normal 10 2 6 2 8" xfId="29096"/>
    <cellStyle name="Normal 10 2 6 3" xfId="10291"/>
    <cellStyle name="Normal 10 2 6 3 2" xfId="10292"/>
    <cellStyle name="Normal 10 2 6 3 2 2" xfId="10293"/>
    <cellStyle name="Normal 10 2 6 3 2 2 2" xfId="10294"/>
    <cellStyle name="Normal 10 2 6 3 2 2 2 2" xfId="10295"/>
    <cellStyle name="Normal 10 2 6 3 2 2 3" xfId="10296"/>
    <cellStyle name="Normal 10 2 6 3 2 3" xfId="10297"/>
    <cellStyle name="Normal 10 2 6 3 2 3 2" xfId="10298"/>
    <cellStyle name="Normal 10 2 6 3 2 4" xfId="10299"/>
    <cellStyle name="Normal 10 2 6 3 3" xfId="10300"/>
    <cellStyle name="Normal 10 2 6 3 3 2" xfId="10301"/>
    <cellStyle name="Normal 10 2 6 3 3 2 2" xfId="10302"/>
    <cellStyle name="Normal 10 2 6 3 3 3" xfId="10303"/>
    <cellStyle name="Normal 10 2 6 3 4" xfId="10304"/>
    <cellStyle name="Normal 10 2 6 3 4 2" xfId="10305"/>
    <cellStyle name="Normal 10 2 6 3 5" xfId="10306"/>
    <cellStyle name="Normal 10 2 6 4" xfId="10307"/>
    <cellStyle name="Normal 10 2 6 4 2" xfId="10308"/>
    <cellStyle name="Normal 10 2 6 4 2 2" xfId="10309"/>
    <cellStyle name="Normal 10 2 6 4 2 2 2" xfId="10310"/>
    <cellStyle name="Normal 10 2 6 4 2 2 2 2" xfId="10311"/>
    <cellStyle name="Normal 10 2 6 4 2 2 3" xfId="10312"/>
    <cellStyle name="Normal 10 2 6 4 2 3" xfId="10313"/>
    <cellStyle name="Normal 10 2 6 4 2 3 2" xfId="10314"/>
    <cellStyle name="Normal 10 2 6 4 2 4" xfId="10315"/>
    <cellStyle name="Normal 10 2 6 4 3" xfId="10316"/>
    <cellStyle name="Normal 10 2 6 4 3 2" xfId="10317"/>
    <cellStyle name="Normal 10 2 6 4 3 2 2" xfId="10318"/>
    <cellStyle name="Normal 10 2 6 4 3 3" xfId="10319"/>
    <cellStyle name="Normal 10 2 6 4 4" xfId="10320"/>
    <cellStyle name="Normal 10 2 6 4 4 2" xfId="10321"/>
    <cellStyle name="Normal 10 2 6 4 5" xfId="10322"/>
    <cellStyle name="Normal 10 2 6 5" xfId="10323"/>
    <cellStyle name="Normal 10 2 6 5 2" xfId="10324"/>
    <cellStyle name="Normal 10 2 6 5 2 2" xfId="10325"/>
    <cellStyle name="Normal 10 2 6 5 2 2 2" xfId="10326"/>
    <cellStyle name="Normal 10 2 6 5 2 2 2 2" xfId="10327"/>
    <cellStyle name="Normal 10 2 6 5 2 2 3" xfId="10328"/>
    <cellStyle name="Normal 10 2 6 5 2 3" xfId="10329"/>
    <cellStyle name="Normal 10 2 6 5 2 3 2" xfId="10330"/>
    <cellStyle name="Normal 10 2 6 5 2 4" xfId="10331"/>
    <cellStyle name="Normal 10 2 6 5 3" xfId="10332"/>
    <cellStyle name="Normal 10 2 6 5 3 2" xfId="10333"/>
    <cellStyle name="Normal 10 2 6 5 3 2 2" xfId="10334"/>
    <cellStyle name="Normal 10 2 6 5 3 3" xfId="10335"/>
    <cellStyle name="Normal 10 2 6 5 4" xfId="10336"/>
    <cellStyle name="Normal 10 2 6 5 4 2" xfId="10337"/>
    <cellStyle name="Normal 10 2 6 5 5" xfId="10338"/>
    <cellStyle name="Normal 10 2 6 6" xfId="10339"/>
    <cellStyle name="Normal 10 2 6 6 2" xfId="10340"/>
    <cellStyle name="Normal 10 2 6 6 2 2" xfId="10341"/>
    <cellStyle name="Normal 10 2 6 6 2 2 2" xfId="10342"/>
    <cellStyle name="Normal 10 2 6 6 2 3" xfId="10343"/>
    <cellStyle name="Normal 10 2 6 6 3" xfId="10344"/>
    <cellStyle name="Normal 10 2 6 6 3 2" xfId="10345"/>
    <cellStyle name="Normal 10 2 6 6 4" xfId="10346"/>
    <cellStyle name="Normal 10 2 6 7" xfId="10347"/>
    <cellStyle name="Normal 10 2 6 7 2" xfId="10348"/>
    <cellStyle name="Normal 10 2 6 7 2 2" xfId="10349"/>
    <cellStyle name="Normal 10 2 6 7 3" xfId="10350"/>
    <cellStyle name="Normal 10 2 6 8" xfId="10351"/>
    <cellStyle name="Normal 10 2 6 8 2" xfId="10352"/>
    <cellStyle name="Normal 10 2 6 9" xfId="10353"/>
    <cellStyle name="Normal 10 2 6 9 2" xfId="10354"/>
    <cellStyle name="Normal 10 2 7" xfId="10355"/>
    <cellStyle name="Normal 10 2 7 2" xfId="10356"/>
    <cellStyle name="Normal 10 2 7 2 2" xfId="10357"/>
    <cellStyle name="Normal 10 2 7 2 2 2" xfId="10358"/>
    <cellStyle name="Normal 10 2 7 2 2 2 2" xfId="10359"/>
    <cellStyle name="Normal 10 2 7 2 2 2 2 2" xfId="10360"/>
    <cellStyle name="Normal 10 2 7 2 2 2 3" xfId="10361"/>
    <cellStyle name="Normal 10 2 7 2 2 3" xfId="10362"/>
    <cellStyle name="Normal 10 2 7 2 2 3 2" xfId="10363"/>
    <cellStyle name="Normal 10 2 7 2 2 4" xfId="10364"/>
    <cellStyle name="Normal 10 2 7 2 3" xfId="10365"/>
    <cellStyle name="Normal 10 2 7 2 3 2" xfId="10366"/>
    <cellStyle name="Normal 10 2 7 2 3 2 2" xfId="10367"/>
    <cellStyle name="Normal 10 2 7 2 3 3" xfId="10368"/>
    <cellStyle name="Normal 10 2 7 2 4" xfId="10369"/>
    <cellStyle name="Normal 10 2 7 2 4 2" xfId="10370"/>
    <cellStyle name="Normal 10 2 7 2 5" xfId="10371"/>
    <cellStyle name="Normal 10 2 7 3" xfId="10372"/>
    <cellStyle name="Normal 10 2 7 3 2" xfId="10373"/>
    <cellStyle name="Normal 10 2 7 3 2 2" xfId="10374"/>
    <cellStyle name="Normal 10 2 7 3 2 2 2" xfId="10375"/>
    <cellStyle name="Normal 10 2 7 3 2 2 2 2" xfId="10376"/>
    <cellStyle name="Normal 10 2 7 3 2 2 3" xfId="10377"/>
    <cellStyle name="Normal 10 2 7 3 2 3" xfId="10378"/>
    <cellStyle name="Normal 10 2 7 3 2 3 2" xfId="10379"/>
    <cellStyle name="Normal 10 2 7 3 2 4" xfId="10380"/>
    <cellStyle name="Normal 10 2 7 3 3" xfId="10381"/>
    <cellStyle name="Normal 10 2 7 3 3 2" xfId="10382"/>
    <cellStyle name="Normal 10 2 7 3 3 2 2" xfId="10383"/>
    <cellStyle name="Normal 10 2 7 3 3 3" xfId="10384"/>
    <cellStyle name="Normal 10 2 7 3 4" xfId="10385"/>
    <cellStyle name="Normal 10 2 7 3 4 2" xfId="10386"/>
    <cellStyle name="Normal 10 2 7 3 5" xfId="10387"/>
    <cellStyle name="Normal 10 2 7 4" xfId="10388"/>
    <cellStyle name="Normal 10 2 7 4 2" xfId="10389"/>
    <cellStyle name="Normal 10 2 7 4 2 2" xfId="10390"/>
    <cellStyle name="Normal 10 2 7 4 2 2 2" xfId="10391"/>
    <cellStyle name="Normal 10 2 7 4 2 3" xfId="10392"/>
    <cellStyle name="Normal 10 2 7 4 3" xfId="10393"/>
    <cellStyle name="Normal 10 2 7 4 3 2" xfId="10394"/>
    <cellStyle name="Normal 10 2 7 4 4" xfId="10395"/>
    <cellStyle name="Normal 10 2 7 5" xfId="10396"/>
    <cellStyle name="Normal 10 2 7 5 2" xfId="10397"/>
    <cellStyle name="Normal 10 2 7 5 2 2" xfId="10398"/>
    <cellStyle name="Normal 10 2 7 5 3" xfId="10399"/>
    <cellStyle name="Normal 10 2 7 6" xfId="10400"/>
    <cellStyle name="Normal 10 2 7 6 2" xfId="10401"/>
    <cellStyle name="Normal 10 2 7 7" xfId="10402"/>
    <cellStyle name="Normal 10 2 7 8" xfId="29097"/>
    <cellStyle name="Normal 10 2 8" xfId="10403"/>
    <cellStyle name="Normal 10 2 8 2" xfId="10404"/>
    <cellStyle name="Normal 10 2 8 2 2" xfId="10405"/>
    <cellStyle name="Normal 10 2 8 2 2 2" xfId="10406"/>
    <cellStyle name="Normal 10 2 8 2 2 2 2" xfId="10407"/>
    <cellStyle name="Normal 10 2 8 2 2 3" xfId="10408"/>
    <cellStyle name="Normal 10 2 8 2 3" xfId="10409"/>
    <cellStyle name="Normal 10 2 8 2 3 2" xfId="10410"/>
    <cellStyle name="Normal 10 2 8 2 4" xfId="10411"/>
    <cellStyle name="Normal 10 2 8 3" xfId="10412"/>
    <cellStyle name="Normal 10 2 8 3 2" xfId="10413"/>
    <cellStyle name="Normal 10 2 8 3 2 2" xfId="10414"/>
    <cellStyle name="Normal 10 2 8 3 3" xfId="10415"/>
    <cellStyle name="Normal 10 2 8 4" xfId="10416"/>
    <cellStyle name="Normal 10 2 8 4 2" xfId="10417"/>
    <cellStyle name="Normal 10 2 8 5" xfId="10418"/>
    <cellStyle name="Normal 10 2 9" xfId="10419"/>
    <cellStyle name="Normal 10 2 9 2" xfId="10420"/>
    <cellStyle name="Normal 10 2 9 2 2" xfId="10421"/>
    <cellStyle name="Normal 10 2 9 2 2 2" xfId="10422"/>
    <cellStyle name="Normal 10 2 9 2 2 2 2" xfId="10423"/>
    <cellStyle name="Normal 10 2 9 2 2 3" xfId="10424"/>
    <cellStyle name="Normal 10 2 9 2 3" xfId="10425"/>
    <cellStyle name="Normal 10 2 9 2 3 2" xfId="10426"/>
    <cellStyle name="Normal 10 2 9 2 4" xfId="10427"/>
    <cellStyle name="Normal 10 2 9 3" xfId="10428"/>
    <cellStyle name="Normal 10 2 9 3 2" xfId="10429"/>
    <cellStyle name="Normal 10 2 9 3 2 2" xfId="10430"/>
    <cellStyle name="Normal 10 2 9 3 3" xfId="10431"/>
    <cellStyle name="Normal 10 2 9 4" xfId="10432"/>
    <cellStyle name="Normal 10 2 9 4 2" xfId="10433"/>
    <cellStyle name="Normal 10 2 9 5" xfId="10434"/>
    <cellStyle name="Normal 10 3" xfId="10435"/>
    <cellStyle name="Normal 10 3 10" xfId="10436"/>
    <cellStyle name="Normal 10 3 10 2" xfId="10437"/>
    <cellStyle name="Normal 10 3 10 2 2" xfId="10438"/>
    <cellStyle name="Normal 10 3 10 2 2 2" xfId="10439"/>
    <cellStyle name="Normal 10 3 10 2 3" xfId="10440"/>
    <cellStyle name="Normal 10 3 10 3" xfId="10441"/>
    <cellStyle name="Normal 10 3 10 3 2" xfId="10442"/>
    <cellStyle name="Normal 10 3 10 4" xfId="10443"/>
    <cellStyle name="Normal 10 3 11" xfId="10444"/>
    <cellStyle name="Normal 10 3 11 2" xfId="10445"/>
    <cellStyle name="Normal 10 3 11 2 2" xfId="10446"/>
    <cellStyle name="Normal 10 3 11 3" xfId="10447"/>
    <cellStyle name="Normal 10 3 12" xfId="10448"/>
    <cellStyle name="Normal 10 3 12 2" xfId="10449"/>
    <cellStyle name="Normal 10 3 13" xfId="10450"/>
    <cellStyle name="Normal 10 3 13 2" xfId="10451"/>
    <cellStyle name="Normal 10 3 14" xfId="10452"/>
    <cellStyle name="Normal 10 3 15" xfId="29098"/>
    <cellStyle name="Normal 10 3 2" xfId="10453"/>
    <cellStyle name="Normal 10 3 2 10" xfId="10454"/>
    <cellStyle name="Normal 10 3 2 10 2" xfId="10455"/>
    <cellStyle name="Normal 10 3 2 11" xfId="10456"/>
    <cellStyle name="Normal 10 3 2 11 2" xfId="10457"/>
    <cellStyle name="Normal 10 3 2 12" xfId="10458"/>
    <cellStyle name="Normal 10 3 2 13" xfId="29099"/>
    <cellStyle name="Normal 10 3 2 2" xfId="10459"/>
    <cellStyle name="Normal 10 3 2 2 10" xfId="10460"/>
    <cellStyle name="Normal 10 3 2 2 11" xfId="29100"/>
    <cellStyle name="Normal 10 3 2 2 2" xfId="10461"/>
    <cellStyle name="Normal 10 3 2 2 2 2" xfId="10462"/>
    <cellStyle name="Normal 10 3 2 2 2 2 2" xfId="10463"/>
    <cellStyle name="Normal 10 3 2 2 2 2 2 2" xfId="10464"/>
    <cellStyle name="Normal 10 3 2 2 2 2 2 2 2" xfId="10465"/>
    <cellStyle name="Normal 10 3 2 2 2 2 2 2 2 2" xfId="10466"/>
    <cellStyle name="Normal 10 3 2 2 2 2 2 2 3" xfId="10467"/>
    <cellStyle name="Normal 10 3 2 2 2 2 2 3" xfId="10468"/>
    <cellStyle name="Normal 10 3 2 2 2 2 2 3 2" xfId="10469"/>
    <cellStyle name="Normal 10 3 2 2 2 2 2 4" xfId="10470"/>
    <cellStyle name="Normal 10 3 2 2 2 2 3" xfId="10471"/>
    <cellStyle name="Normal 10 3 2 2 2 2 3 2" xfId="10472"/>
    <cellStyle name="Normal 10 3 2 2 2 2 3 2 2" xfId="10473"/>
    <cellStyle name="Normal 10 3 2 2 2 2 3 3" xfId="10474"/>
    <cellStyle name="Normal 10 3 2 2 2 2 4" xfId="10475"/>
    <cellStyle name="Normal 10 3 2 2 2 2 4 2" xfId="10476"/>
    <cellStyle name="Normal 10 3 2 2 2 2 5" xfId="10477"/>
    <cellStyle name="Normal 10 3 2 2 2 3" xfId="10478"/>
    <cellStyle name="Normal 10 3 2 2 2 3 2" xfId="10479"/>
    <cellStyle name="Normal 10 3 2 2 2 3 2 2" xfId="10480"/>
    <cellStyle name="Normal 10 3 2 2 2 3 2 2 2" xfId="10481"/>
    <cellStyle name="Normal 10 3 2 2 2 3 2 2 2 2" xfId="10482"/>
    <cellStyle name="Normal 10 3 2 2 2 3 2 2 3" xfId="10483"/>
    <cellStyle name="Normal 10 3 2 2 2 3 2 3" xfId="10484"/>
    <cellStyle name="Normal 10 3 2 2 2 3 2 3 2" xfId="10485"/>
    <cellStyle name="Normal 10 3 2 2 2 3 2 4" xfId="10486"/>
    <cellStyle name="Normal 10 3 2 2 2 3 3" xfId="10487"/>
    <cellStyle name="Normal 10 3 2 2 2 3 3 2" xfId="10488"/>
    <cellStyle name="Normal 10 3 2 2 2 3 3 2 2" xfId="10489"/>
    <cellStyle name="Normal 10 3 2 2 2 3 3 3" xfId="10490"/>
    <cellStyle name="Normal 10 3 2 2 2 3 4" xfId="10491"/>
    <cellStyle name="Normal 10 3 2 2 2 3 4 2" xfId="10492"/>
    <cellStyle name="Normal 10 3 2 2 2 3 5" xfId="10493"/>
    <cellStyle name="Normal 10 3 2 2 2 4" xfId="10494"/>
    <cellStyle name="Normal 10 3 2 2 2 4 2" xfId="10495"/>
    <cellStyle name="Normal 10 3 2 2 2 4 2 2" xfId="10496"/>
    <cellStyle name="Normal 10 3 2 2 2 4 2 2 2" xfId="10497"/>
    <cellStyle name="Normal 10 3 2 2 2 4 2 3" xfId="10498"/>
    <cellStyle name="Normal 10 3 2 2 2 4 3" xfId="10499"/>
    <cellStyle name="Normal 10 3 2 2 2 4 3 2" xfId="10500"/>
    <cellStyle name="Normal 10 3 2 2 2 4 4" xfId="10501"/>
    <cellStyle name="Normal 10 3 2 2 2 5" xfId="10502"/>
    <cellStyle name="Normal 10 3 2 2 2 5 2" xfId="10503"/>
    <cellStyle name="Normal 10 3 2 2 2 5 2 2" xfId="10504"/>
    <cellStyle name="Normal 10 3 2 2 2 5 3" xfId="10505"/>
    <cellStyle name="Normal 10 3 2 2 2 6" xfId="10506"/>
    <cellStyle name="Normal 10 3 2 2 2 6 2" xfId="10507"/>
    <cellStyle name="Normal 10 3 2 2 2 7" xfId="10508"/>
    <cellStyle name="Normal 10 3 2 2 2 8" xfId="29101"/>
    <cellStyle name="Normal 10 3 2 2 3" xfId="10509"/>
    <cellStyle name="Normal 10 3 2 2 3 2" xfId="10510"/>
    <cellStyle name="Normal 10 3 2 2 3 2 2" xfId="10511"/>
    <cellStyle name="Normal 10 3 2 2 3 2 2 2" xfId="10512"/>
    <cellStyle name="Normal 10 3 2 2 3 2 2 2 2" xfId="10513"/>
    <cellStyle name="Normal 10 3 2 2 3 2 2 3" xfId="10514"/>
    <cellStyle name="Normal 10 3 2 2 3 2 3" xfId="10515"/>
    <cellStyle name="Normal 10 3 2 2 3 2 3 2" xfId="10516"/>
    <cellStyle name="Normal 10 3 2 2 3 2 4" xfId="10517"/>
    <cellStyle name="Normal 10 3 2 2 3 3" xfId="10518"/>
    <cellStyle name="Normal 10 3 2 2 3 3 2" xfId="10519"/>
    <cellStyle name="Normal 10 3 2 2 3 3 2 2" xfId="10520"/>
    <cellStyle name="Normal 10 3 2 2 3 3 3" xfId="10521"/>
    <cellStyle name="Normal 10 3 2 2 3 4" xfId="10522"/>
    <cellStyle name="Normal 10 3 2 2 3 4 2" xfId="10523"/>
    <cellStyle name="Normal 10 3 2 2 3 5" xfId="10524"/>
    <cellStyle name="Normal 10 3 2 2 4" xfId="10525"/>
    <cellStyle name="Normal 10 3 2 2 4 2" xfId="10526"/>
    <cellStyle name="Normal 10 3 2 2 4 2 2" xfId="10527"/>
    <cellStyle name="Normal 10 3 2 2 4 2 2 2" xfId="10528"/>
    <cellStyle name="Normal 10 3 2 2 4 2 2 2 2" xfId="10529"/>
    <cellStyle name="Normal 10 3 2 2 4 2 2 3" xfId="10530"/>
    <cellStyle name="Normal 10 3 2 2 4 2 3" xfId="10531"/>
    <cellStyle name="Normal 10 3 2 2 4 2 3 2" xfId="10532"/>
    <cellStyle name="Normal 10 3 2 2 4 2 4" xfId="10533"/>
    <cellStyle name="Normal 10 3 2 2 4 3" xfId="10534"/>
    <cellStyle name="Normal 10 3 2 2 4 3 2" xfId="10535"/>
    <cellStyle name="Normal 10 3 2 2 4 3 2 2" xfId="10536"/>
    <cellStyle name="Normal 10 3 2 2 4 3 3" xfId="10537"/>
    <cellStyle name="Normal 10 3 2 2 4 4" xfId="10538"/>
    <cellStyle name="Normal 10 3 2 2 4 4 2" xfId="10539"/>
    <cellStyle name="Normal 10 3 2 2 4 5" xfId="10540"/>
    <cellStyle name="Normal 10 3 2 2 5" xfId="10541"/>
    <cellStyle name="Normal 10 3 2 2 5 2" xfId="10542"/>
    <cellStyle name="Normal 10 3 2 2 5 2 2" xfId="10543"/>
    <cellStyle name="Normal 10 3 2 2 5 2 2 2" xfId="10544"/>
    <cellStyle name="Normal 10 3 2 2 5 2 2 2 2" xfId="10545"/>
    <cellStyle name="Normal 10 3 2 2 5 2 2 3" xfId="10546"/>
    <cellStyle name="Normal 10 3 2 2 5 2 3" xfId="10547"/>
    <cellStyle name="Normal 10 3 2 2 5 2 3 2" xfId="10548"/>
    <cellStyle name="Normal 10 3 2 2 5 2 4" xfId="10549"/>
    <cellStyle name="Normal 10 3 2 2 5 3" xfId="10550"/>
    <cellStyle name="Normal 10 3 2 2 5 3 2" xfId="10551"/>
    <cellStyle name="Normal 10 3 2 2 5 3 2 2" xfId="10552"/>
    <cellStyle name="Normal 10 3 2 2 5 3 3" xfId="10553"/>
    <cellStyle name="Normal 10 3 2 2 5 4" xfId="10554"/>
    <cellStyle name="Normal 10 3 2 2 5 4 2" xfId="10555"/>
    <cellStyle name="Normal 10 3 2 2 5 5" xfId="10556"/>
    <cellStyle name="Normal 10 3 2 2 6" xfId="10557"/>
    <cellStyle name="Normal 10 3 2 2 6 2" xfId="10558"/>
    <cellStyle name="Normal 10 3 2 2 6 2 2" xfId="10559"/>
    <cellStyle name="Normal 10 3 2 2 6 2 2 2" xfId="10560"/>
    <cellStyle name="Normal 10 3 2 2 6 2 3" xfId="10561"/>
    <cellStyle name="Normal 10 3 2 2 6 3" xfId="10562"/>
    <cellStyle name="Normal 10 3 2 2 6 3 2" xfId="10563"/>
    <cellStyle name="Normal 10 3 2 2 6 4" xfId="10564"/>
    <cellStyle name="Normal 10 3 2 2 7" xfId="10565"/>
    <cellStyle name="Normal 10 3 2 2 7 2" xfId="10566"/>
    <cellStyle name="Normal 10 3 2 2 7 2 2" xfId="10567"/>
    <cellStyle name="Normal 10 3 2 2 7 3" xfId="10568"/>
    <cellStyle name="Normal 10 3 2 2 8" xfId="10569"/>
    <cellStyle name="Normal 10 3 2 2 8 2" xfId="10570"/>
    <cellStyle name="Normal 10 3 2 2 9" xfId="10571"/>
    <cellStyle name="Normal 10 3 2 2 9 2" xfId="10572"/>
    <cellStyle name="Normal 10 3 2 3" xfId="10573"/>
    <cellStyle name="Normal 10 3 2 3 10" xfId="10574"/>
    <cellStyle name="Normal 10 3 2 3 11" xfId="29102"/>
    <cellStyle name="Normal 10 3 2 3 2" xfId="10575"/>
    <cellStyle name="Normal 10 3 2 3 2 2" xfId="10576"/>
    <cellStyle name="Normal 10 3 2 3 2 2 2" xfId="10577"/>
    <cellStyle name="Normal 10 3 2 3 2 2 2 2" xfId="10578"/>
    <cellStyle name="Normal 10 3 2 3 2 2 2 2 2" xfId="10579"/>
    <cellStyle name="Normal 10 3 2 3 2 2 2 2 2 2" xfId="10580"/>
    <cellStyle name="Normal 10 3 2 3 2 2 2 2 3" xfId="10581"/>
    <cellStyle name="Normal 10 3 2 3 2 2 2 3" xfId="10582"/>
    <cellStyle name="Normal 10 3 2 3 2 2 2 3 2" xfId="10583"/>
    <cellStyle name="Normal 10 3 2 3 2 2 2 4" xfId="10584"/>
    <cellStyle name="Normal 10 3 2 3 2 2 3" xfId="10585"/>
    <cellStyle name="Normal 10 3 2 3 2 2 3 2" xfId="10586"/>
    <cellStyle name="Normal 10 3 2 3 2 2 3 2 2" xfId="10587"/>
    <cellStyle name="Normal 10 3 2 3 2 2 3 3" xfId="10588"/>
    <cellStyle name="Normal 10 3 2 3 2 2 4" xfId="10589"/>
    <cellStyle name="Normal 10 3 2 3 2 2 4 2" xfId="10590"/>
    <cellStyle name="Normal 10 3 2 3 2 2 5" xfId="10591"/>
    <cellStyle name="Normal 10 3 2 3 2 3" xfId="10592"/>
    <cellStyle name="Normal 10 3 2 3 2 3 2" xfId="10593"/>
    <cellStyle name="Normal 10 3 2 3 2 3 2 2" xfId="10594"/>
    <cellStyle name="Normal 10 3 2 3 2 3 2 2 2" xfId="10595"/>
    <cellStyle name="Normal 10 3 2 3 2 3 2 2 2 2" xfId="10596"/>
    <cellStyle name="Normal 10 3 2 3 2 3 2 2 3" xfId="10597"/>
    <cellStyle name="Normal 10 3 2 3 2 3 2 3" xfId="10598"/>
    <cellStyle name="Normal 10 3 2 3 2 3 2 3 2" xfId="10599"/>
    <cellStyle name="Normal 10 3 2 3 2 3 2 4" xfId="10600"/>
    <cellStyle name="Normal 10 3 2 3 2 3 3" xfId="10601"/>
    <cellStyle name="Normal 10 3 2 3 2 3 3 2" xfId="10602"/>
    <cellStyle name="Normal 10 3 2 3 2 3 3 2 2" xfId="10603"/>
    <cellStyle name="Normal 10 3 2 3 2 3 3 3" xfId="10604"/>
    <cellStyle name="Normal 10 3 2 3 2 3 4" xfId="10605"/>
    <cellStyle name="Normal 10 3 2 3 2 3 4 2" xfId="10606"/>
    <cellStyle name="Normal 10 3 2 3 2 3 5" xfId="10607"/>
    <cellStyle name="Normal 10 3 2 3 2 4" xfId="10608"/>
    <cellStyle name="Normal 10 3 2 3 2 4 2" xfId="10609"/>
    <cellStyle name="Normal 10 3 2 3 2 4 2 2" xfId="10610"/>
    <cellStyle name="Normal 10 3 2 3 2 4 2 2 2" xfId="10611"/>
    <cellStyle name="Normal 10 3 2 3 2 4 2 3" xfId="10612"/>
    <cellStyle name="Normal 10 3 2 3 2 4 3" xfId="10613"/>
    <cellStyle name="Normal 10 3 2 3 2 4 3 2" xfId="10614"/>
    <cellStyle name="Normal 10 3 2 3 2 4 4" xfId="10615"/>
    <cellStyle name="Normal 10 3 2 3 2 5" xfId="10616"/>
    <cellStyle name="Normal 10 3 2 3 2 5 2" xfId="10617"/>
    <cellStyle name="Normal 10 3 2 3 2 5 2 2" xfId="10618"/>
    <cellStyle name="Normal 10 3 2 3 2 5 3" xfId="10619"/>
    <cellStyle name="Normal 10 3 2 3 2 6" xfId="10620"/>
    <cellStyle name="Normal 10 3 2 3 2 6 2" xfId="10621"/>
    <cellStyle name="Normal 10 3 2 3 2 7" xfId="10622"/>
    <cellStyle name="Normal 10 3 2 3 2 8" xfId="29103"/>
    <cellStyle name="Normal 10 3 2 3 3" xfId="10623"/>
    <cellStyle name="Normal 10 3 2 3 3 2" xfId="10624"/>
    <cellStyle name="Normal 10 3 2 3 3 2 2" xfId="10625"/>
    <cellStyle name="Normal 10 3 2 3 3 2 2 2" xfId="10626"/>
    <cellStyle name="Normal 10 3 2 3 3 2 2 2 2" xfId="10627"/>
    <cellStyle name="Normal 10 3 2 3 3 2 2 3" xfId="10628"/>
    <cellStyle name="Normal 10 3 2 3 3 2 3" xfId="10629"/>
    <cellStyle name="Normal 10 3 2 3 3 2 3 2" xfId="10630"/>
    <cellStyle name="Normal 10 3 2 3 3 2 4" xfId="10631"/>
    <cellStyle name="Normal 10 3 2 3 3 3" xfId="10632"/>
    <cellStyle name="Normal 10 3 2 3 3 3 2" xfId="10633"/>
    <cellStyle name="Normal 10 3 2 3 3 3 2 2" xfId="10634"/>
    <cellStyle name="Normal 10 3 2 3 3 3 3" xfId="10635"/>
    <cellStyle name="Normal 10 3 2 3 3 4" xfId="10636"/>
    <cellStyle name="Normal 10 3 2 3 3 4 2" xfId="10637"/>
    <cellStyle name="Normal 10 3 2 3 3 5" xfId="10638"/>
    <cellStyle name="Normal 10 3 2 3 4" xfId="10639"/>
    <cellStyle name="Normal 10 3 2 3 4 2" xfId="10640"/>
    <cellStyle name="Normal 10 3 2 3 4 2 2" xfId="10641"/>
    <cellStyle name="Normal 10 3 2 3 4 2 2 2" xfId="10642"/>
    <cellStyle name="Normal 10 3 2 3 4 2 2 2 2" xfId="10643"/>
    <cellStyle name="Normal 10 3 2 3 4 2 2 3" xfId="10644"/>
    <cellStyle name="Normal 10 3 2 3 4 2 3" xfId="10645"/>
    <cellStyle name="Normal 10 3 2 3 4 2 3 2" xfId="10646"/>
    <cellStyle name="Normal 10 3 2 3 4 2 4" xfId="10647"/>
    <cellStyle name="Normal 10 3 2 3 4 3" xfId="10648"/>
    <cellStyle name="Normal 10 3 2 3 4 3 2" xfId="10649"/>
    <cellStyle name="Normal 10 3 2 3 4 3 2 2" xfId="10650"/>
    <cellStyle name="Normal 10 3 2 3 4 3 3" xfId="10651"/>
    <cellStyle name="Normal 10 3 2 3 4 4" xfId="10652"/>
    <cellStyle name="Normal 10 3 2 3 4 4 2" xfId="10653"/>
    <cellStyle name="Normal 10 3 2 3 4 5" xfId="10654"/>
    <cellStyle name="Normal 10 3 2 3 5" xfId="10655"/>
    <cellStyle name="Normal 10 3 2 3 5 2" xfId="10656"/>
    <cellStyle name="Normal 10 3 2 3 5 2 2" xfId="10657"/>
    <cellStyle name="Normal 10 3 2 3 5 2 2 2" xfId="10658"/>
    <cellStyle name="Normal 10 3 2 3 5 2 2 2 2" xfId="10659"/>
    <cellStyle name="Normal 10 3 2 3 5 2 2 3" xfId="10660"/>
    <cellStyle name="Normal 10 3 2 3 5 2 3" xfId="10661"/>
    <cellStyle name="Normal 10 3 2 3 5 2 3 2" xfId="10662"/>
    <cellStyle name="Normal 10 3 2 3 5 2 4" xfId="10663"/>
    <cellStyle name="Normal 10 3 2 3 5 3" xfId="10664"/>
    <cellStyle name="Normal 10 3 2 3 5 3 2" xfId="10665"/>
    <cellStyle name="Normal 10 3 2 3 5 3 2 2" xfId="10666"/>
    <cellStyle name="Normal 10 3 2 3 5 3 3" xfId="10667"/>
    <cellStyle name="Normal 10 3 2 3 5 4" xfId="10668"/>
    <cellStyle name="Normal 10 3 2 3 5 4 2" xfId="10669"/>
    <cellStyle name="Normal 10 3 2 3 5 5" xfId="10670"/>
    <cellStyle name="Normal 10 3 2 3 6" xfId="10671"/>
    <cellStyle name="Normal 10 3 2 3 6 2" xfId="10672"/>
    <cellStyle name="Normal 10 3 2 3 6 2 2" xfId="10673"/>
    <cellStyle name="Normal 10 3 2 3 6 2 2 2" xfId="10674"/>
    <cellStyle name="Normal 10 3 2 3 6 2 3" xfId="10675"/>
    <cellStyle name="Normal 10 3 2 3 6 3" xfId="10676"/>
    <cellStyle name="Normal 10 3 2 3 6 3 2" xfId="10677"/>
    <cellStyle name="Normal 10 3 2 3 6 4" xfId="10678"/>
    <cellStyle name="Normal 10 3 2 3 7" xfId="10679"/>
    <cellStyle name="Normal 10 3 2 3 7 2" xfId="10680"/>
    <cellStyle name="Normal 10 3 2 3 7 2 2" xfId="10681"/>
    <cellStyle name="Normal 10 3 2 3 7 3" xfId="10682"/>
    <cellStyle name="Normal 10 3 2 3 8" xfId="10683"/>
    <cellStyle name="Normal 10 3 2 3 8 2" xfId="10684"/>
    <cellStyle name="Normal 10 3 2 3 9" xfId="10685"/>
    <cellStyle name="Normal 10 3 2 3 9 2" xfId="10686"/>
    <cellStyle name="Normal 10 3 2 4" xfId="10687"/>
    <cellStyle name="Normal 10 3 2 4 2" xfId="10688"/>
    <cellStyle name="Normal 10 3 2 4 2 2" xfId="10689"/>
    <cellStyle name="Normal 10 3 2 4 2 2 2" xfId="10690"/>
    <cellStyle name="Normal 10 3 2 4 2 2 2 2" xfId="10691"/>
    <cellStyle name="Normal 10 3 2 4 2 2 2 2 2" xfId="10692"/>
    <cellStyle name="Normal 10 3 2 4 2 2 2 3" xfId="10693"/>
    <cellStyle name="Normal 10 3 2 4 2 2 3" xfId="10694"/>
    <cellStyle name="Normal 10 3 2 4 2 2 3 2" xfId="10695"/>
    <cellStyle name="Normal 10 3 2 4 2 2 4" xfId="10696"/>
    <cellStyle name="Normal 10 3 2 4 2 3" xfId="10697"/>
    <cellStyle name="Normal 10 3 2 4 2 3 2" xfId="10698"/>
    <cellStyle name="Normal 10 3 2 4 2 3 2 2" xfId="10699"/>
    <cellStyle name="Normal 10 3 2 4 2 3 3" xfId="10700"/>
    <cellStyle name="Normal 10 3 2 4 2 4" xfId="10701"/>
    <cellStyle name="Normal 10 3 2 4 2 4 2" xfId="10702"/>
    <cellStyle name="Normal 10 3 2 4 2 5" xfId="10703"/>
    <cellStyle name="Normal 10 3 2 4 3" xfId="10704"/>
    <cellStyle name="Normal 10 3 2 4 3 2" xfId="10705"/>
    <cellStyle name="Normal 10 3 2 4 3 2 2" xfId="10706"/>
    <cellStyle name="Normal 10 3 2 4 3 2 2 2" xfId="10707"/>
    <cellStyle name="Normal 10 3 2 4 3 2 2 2 2" xfId="10708"/>
    <cellStyle name="Normal 10 3 2 4 3 2 2 3" xfId="10709"/>
    <cellStyle name="Normal 10 3 2 4 3 2 3" xfId="10710"/>
    <cellStyle name="Normal 10 3 2 4 3 2 3 2" xfId="10711"/>
    <cellStyle name="Normal 10 3 2 4 3 2 4" xfId="10712"/>
    <cellStyle name="Normal 10 3 2 4 3 3" xfId="10713"/>
    <cellStyle name="Normal 10 3 2 4 3 3 2" xfId="10714"/>
    <cellStyle name="Normal 10 3 2 4 3 3 2 2" xfId="10715"/>
    <cellStyle name="Normal 10 3 2 4 3 3 3" xfId="10716"/>
    <cellStyle name="Normal 10 3 2 4 3 4" xfId="10717"/>
    <cellStyle name="Normal 10 3 2 4 3 4 2" xfId="10718"/>
    <cellStyle name="Normal 10 3 2 4 3 5" xfId="10719"/>
    <cellStyle name="Normal 10 3 2 4 4" xfId="10720"/>
    <cellStyle name="Normal 10 3 2 4 4 2" xfId="10721"/>
    <cellStyle name="Normal 10 3 2 4 4 2 2" xfId="10722"/>
    <cellStyle name="Normal 10 3 2 4 4 2 2 2" xfId="10723"/>
    <cellStyle name="Normal 10 3 2 4 4 2 3" xfId="10724"/>
    <cellStyle name="Normal 10 3 2 4 4 3" xfId="10725"/>
    <cellStyle name="Normal 10 3 2 4 4 3 2" xfId="10726"/>
    <cellStyle name="Normal 10 3 2 4 4 4" xfId="10727"/>
    <cellStyle name="Normal 10 3 2 4 5" xfId="10728"/>
    <cellStyle name="Normal 10 3 2 4 5 2" xfId="10729"/>
    <cellStyle name="Normal 10 3 2 4 5 2 2" xfId="10730"/>
    <cellStyle name="Normal 10 3 2 4 5 3" xfId="10731"/>
    <cellStyle name="Normal 10 3 2 4 6" xfId="10732"/>
    <cellStyle name="Normal 10 3 2 4 6 2" xfId="10733"/>
    <cellStyle name="Normal 10 3 2 4 7" xfId="10734"/>
    <cellStyle name="Normal 10 3 2 4 8" xfId="29104"/>
    <cellStyle name="Normal 10 3 2 5" xfId="10735"/>
    <cellStyle name="Normal 10 3 2 5 2" xfId="10736"/>
    <cellStyle name="Normal 10 3 2 5 2 2" xfId="10737"/>
    <cellStyle name="Normal 10 3 2 5 2 2 2" xfId="10738"/>
    <cellStyle name="Normal 10 3 2 5 2 2 2 2" xfId="10739"/>
    <cellStyle name="Normal 10 3 2 5 2 2 3" xfId="10740"/>
    <cellStyle name="Normal 10 3 2 5 2 3" xfId="10741"/>
    <cellStyle name="Normal 10 3 2 5 2 3 2" xfId="10742"/>
    <cellStyle name="Normal 10 3 2 5 2 4" xfId="10743"/>
    <cellStyle name="Normal 10 3 2 5 3" xfId="10744"/>
    <cellStyle name="Normal 10 3 2 5 3 2" xfId="10745"/>
    <cellStyle name="Normal 10 3 2 5 3 2 2" xfId="10746"/>
    <cellStyle name="Normal 10 3 2 5 3 3" xfId="10747"/>
    <cellStyle name="Normal 10 3 2 5 4" xfId="10748"/>
    <cellStyle name="Normal 10 3 2 5 4 2" xfId="10749"/>
    <cellStyle name="Normal 10 3 2 5 5" xfId="10750"/>
    <cellStyle name="Normal 10 3 2 6" xfId="10751"/>
    <cellStyle name="Normal 10 3 2 6 2" xfId="10752"/>
    <cellStyle name="Normal 10 3 2 6 2 2" xfId="10753"/>
    <cellStyle name="Normal 10 3 2 6 2 2 2" xfId="10754"/>
    <cellStyle name="Normal 10 3 2 6 2 2 2 2" xfId="10755"/>
    <cellStyle name="Normal 10 3 2 6 2 2 3" xfId="10756"/>
    <cellStyle name="Normal 10 3 2 6 2 3" xfId="10757"/>
    <cellStyle name="Normal 10 3 2 6 2 3 2" xfId="10758"/>
    <cellStyle name="Normal 10 3 2 6 2 4" xfId="10759"/>
    <cellStyle name="Normal 10 3 2 6 3" xfId="10760"/>
    <cellStyle name="Normal 10 3 2 6 3 2" xfId="10761"/>
    <cellStyle name="Normal 10 3 2 6 3 2 2" xfId="10762"/>
    <cellStyle name="Normal 10 3 2 6 3 3" xfId="10763"/>
    <cellStyle name="Normal 10 3 2 6 4" xfId="10764"/>
    <cellStyle name="Normal 10 3 2 6 4 2" xfId="10765"/>
    <cellStyle name="Normal 10 3 2 6 5" xfId="10766"/>
    <cellStyle name="Normal 10 3 2 7" xfId="10767"/>
    <cellStyle name="Normal 10 3 2 7 2" xfId="10768"/>
    <cellStyle name="Normal 10 3 2 7 2 2" xfId="10769"/>
    <cellStyle name="Normal 10 3 2 7 2 2 2" xfId="10770"/>
    <cellStyle name="Normal 10 3 2 7 2 2 2 2" xfId="10771"/>
    <cellStyle name="Normal 10 3 2 7 2 2 3" xfId="10772"/>
    <cellStyle name="Normal 10 3 2 7 2 3" xfId="10773"/>
    <cellStyle name="Normal 10 3 2 7 2 3 2" xfId="10774"/>
    <cellStyle name="Normal 10 3 2 7 2 4" xfId="10775"/>
    <cellStyle name="Normal 10 3 2 7 3" xfId="10776"/>
    <cellStyle name="Normal 10 3 2 7 3 2" xfId="10777"/>
    <cellStyle name="Normal 10 3 2 7 3 2 2" xfId="10778"/>
    <cellStyle name="Normal 10 3 2 7 3 3" xfId="10779"/>
    <cellStyle name="Normal 10 3 2 7 4" xfId="10780"/>
    <cellStyle name="Normal 10 3 2 7 4 2" xfId="10781"/>
    <cellStyle name="Normal 10 3 2 7 5" xfId="10782"/>
    <cellStyle name="Normal 10 3 2 8" xfId="10783"/>
    <cellStyle name="Normal 10 3 2 8 2" xfId="10784"/>
    <cellStyle name="Normal 10 3 2 8 2 2" xfId="10785"/>
    <cellStyle name="Normal 10 3 2 8 2 2 2" xfId="10786"/>
    <cellStyle name="Normal 10 3 2 8 2 3" xfId="10787"/>
    <cellStyle name="Normal 10 3 2 8 3" xfId="10788"/>
    <cellStyle name="Normal 10 3 2 8 3 2" xfId="10789"/>
    <cellStyle name="Normal 10 3 2 8 4" xfId="10790"/>
    <cellStyle name="Normal 10 3 2 9" xfId="10791"/>
    <cellStyle name="Normal 10 3 2 9 2" xfId="10792"/>
    <cellStyle name="Normal 10 3 2 9 2 2" xfId="10793"/>
    <cellStyle name="Normal 10 3 2 9 3" xfId="10794"/>
    <cellStyle name="Normal 10 3 3" xfId="10795"/>
    <cellStyle name="Normal 10 3 3 10" xfId="10796"/>
    <cellStyle name="Normal 10 3 3 10 2" xfId="10797"/>
    <cellStyle name="Normal 10 3 3 11" xfId="10798"/>
    <cellStyle name="Normal 10 3 3 12" xfId="29105"/>
    <cellStyle name="Normal 10 3 3 2" xfId="10799"/>
    <cellStyle name="Normal 10 3 3 2 10" xfId="10800"/>
    <cellStyle name="Normal 10 3 3 2 11" xfId="29106"/>
    <cellStyle name="Normal 10 3 3 2 2" xfId="10801"/>
    <cellStyle name="Normal 10 3 3 2 2 2" xfId="10802"/>
    <cellStyle name="Normal 10 3 3 2 2 2 2" xfId="10803"/>
    <cellStyle name="Normal 10 3 3 2 2 2 2 2" xfId="10804"/>
    <cellStyle name="Normal 10 3 3 2 2 2 2 2 2" xfId="10805"/>
    <cellStyle name="Normal 10 3 3 2 2 2 2 2 2 2" xfId="10806"/>
    <cellStyle name="Normal 10 3 3 2 2 2 2 2 3" xfId="10807"/>
    <cellStyle name="Normal 10 3 3 2 2 2 2 3" xfId="10808"/>
    <cellStyle name="Normal 10 3 3 2 2 2 2 3 2" xfId="10809"/>
    <cellStyle name="Normal 10 3 3 2 2 2 2 4" xfId="10810"/>
    <cellStyle name="Normal 10 3 3 2 2 2 3" xfId="10811"/>
    <cellStyle name="Normal 10 3 3 2 2 2 3 2" xfId="10812"/>
    <cellStyle name="Normal 10 3 3 2 2 2 3 2 2" xfId="10813"/>
    <cellStyle name="Normal 10 3 3 2 2 2 3 3" xfId="10814"/>
    <cellStyle name="Normal 10 3 3 2 2 2 4" xfId="10815"/>
    <cellStyle name="Normal 10 3 3 2 2 2 4 2" xfId="10816"/>
    <cellStyle name="Normal 10 3 3 2 2 2 5" xfId="10817"/>
    <cellStyle name="Normal 10 3 3 2 2 3" xfId="10818"/>
    <cellStyle name="Normal 10 3 3 2 2 3 2" xfId="10819"/>
    <cellStyle name="Normal 10 3 3 2 2 3 2 2" xfId="10820"/>
    <cellStyle name="Normal 10 3 3 2 2 3 2 2 2" xfId="10821"/>
    <cellStyle name="Normal 10 3 3 2 2 3 2 2 2 2" xfId="10822"/>
    <cellStyle name="Normal 10 3 3 2 2 3 2 2 3" xfId="10823"/>
    <cellStyle name="Normal 10 3 3 2 2 3 2 3" xfId="10824"/>
    <cellStyle name="Normal 10 3 3 2 2 3 2 3 2" xfId="10825"/>
    <cellStyle name="Normal 10 3 3 2 2 3 2 4" xfId="10826"/>
    <cellStyle name="Normal 10 3 3 2 2 3 3" xfId="10827"/>
    <cellStyle name="Normal 10 3 3 2 2 3 3 2" xfId="10828"/>
    <cellStyle name="Normal 10 3 3 2 2 3 3 2 2" xfId="10829"/>
    <cellStyle name="Normal 10 3 3 2 2 3 3 3" xfId="10830"/>
    <cellStyle name="Normal 10 3 3 2 2 3 4" xfId="10831"/>
    <cellStyle name="Normal 10 3 3 2 2 3 4 2" xfId="10832"/>
    <cellStyle name="Normal 10 3 3 2 2 3 5" xfId="10833"/>
    <cellStyle name="Normal 10 3 3 2 2 4" xfId="10834"/>
    <cellStyle name="Normal 10 3 3 2 2 4 2" xfId="10835"/>
    <cellStyle name="Normal 10 3 3 2 2 4 2 2" xfId="10836"/>
    <cellStyle name="Normal 10 3 3 2 2 4 2 2 2" xfId="10837"/>
    <cellStyle name="Normal 10 3 3 2 2 4 2 3" xfId="10838"/>
    <cellStyle name="Normal 10 3 3 2 2 4 3" xfId="10839"/>
    <cellStyle name="Normal 10 3 3 2 2 4 3 2" xfId="10840"/>
    <cellStyle name="Normal 10 3 3 2 2 4 4" xfId="10841"/>
    <cellStyle name="Normal 10 3 3 2 2 5" xfId="10842"/>
    <cellStyle name="Normal 10 3 3 2 2 5 2" xfId="10843"/>
    <cellStyle name="Normal 10 3 3 2 2 5 2 2" xfId="10844"/>
    <cellStyle name="Normal 10 3 3 2 2 5 3" xfId="10845"/>
    <cellStyle name="Normal 10 3 3 2 2 6" xfId="10846"/>
    <cellStyle name="Normal 10 3 3 2 2 6 2" xfId="10847"/>
    <cellStyle name="Normal 10 3 3 2 2 7" xfId="10848"/>
    <cellStyle name="Normal 10 3 3 2 2 8" xfId="29107"/>
    <cellStyle name="Normal 10 3 3 2 3" xfId="10849"/>
    <cellStyle name="Normal 10 3 3 2 3 2" xfId="10850"/>
    <cellStyle name="Normal 10 3 3 2 3 2 2" xfId="10851"/>
    <cellStyle name="Normal 10 3 3 2 3 2 2 2" xfId="10852"/>
    <cellStyle name="Normal 10 3 3 2 3 2 2 2 2" xfId="10853"/>
    <cellStyle name="Normal 10 3 3 2 3 2 2 3" xfId="10854"/>
    <cellStyle name="Normal 10 3 3 2 3 2 3" xfId="10855"/>
    <cellStyle name="Normal 10 3 3 2 3 2 3 2" xfId="10856"/>
    <cellStyle name="Normal 10 3 3 2 3 2 4" xfId="10857"/>
    <cellStyle name="Normal 10 3 3 2 3 3" xfId="10858"/>
    <cellStyle name="Normal 10 3 3 2 3 3 2" xfId="10859"/>
    <cellStyle name="Normal 10 3 3 2 3 3 2 2" xfId="10860"/>
    <cellStyle name="Normal 10 3 3 2 3 3 3" xfId="10861"/>
    <cellStyle name="Normal 10 3 3 2 3 4" xfId="10862"/>
    <cellStyle name="Normal 10 3 3 2 3 4 2" xfId="10863"/>
    <cellStyle name="Normal 10 3 3 2 3 5" xfId="10864"/>
    <cellStyle name="Normal 10 3 3 2 4" xfId="10865"/>
    <cellStyle name="Normal 10 3 3 2 4 2" xfId="10866"/>
    <cellStyle name="Normal 10 3 3 2 4 2 2" xfId="10867"/>
    <cellStyle name="Normal 10 3 3 2 4 2 2 2" xfId="10868"/>
    <cellStyle name="Normal 10 3 3 2 4 2 2 2 2" xfId="10869"/>
    <cellStyle name="Normal 10 3 3 2 4 2 2 3" xfId="10870"/>
    <cellStyle name="Normal 10 3 3 2 4 2 3" xfId="10871"/>
    <cellStyle name="Normal 10 3 3 2 4 2 3 2" xfId="10872"/>
    <cellStyle name="Normal 10 3 3 2 4 2 4" xfId="10873"/>
    <cellStyle name="Normal 10 3 3 2 4 3" xfId="10874"/>
    <cellStyle name="Normal 10 3 3 2 4 3 2" xfId="10875"/>
    <cellStyle name="Normal 10 3 3 2 4 3 2 2" xfId="10876"/>
    <cellStyle name="Normal 10 3 3 2 4 3 3" xfId="10877"/>
    <cellStyle name="Normal 10 3 3 2 4 4" xfId="10878"/>
    <cellStyle name="Normal 10 3 3 2 4 4 2" xfId="10879"/>
    <cellStyle name="Normal 10 3 3 2 4 5" xfId="10880"/>
    <cellStyle name="Normal 10 3 3 2 5" xfId="10881"/>
    <cellStyle name="Normal 10 3 3 2 5 2" xfId="10882"/>
    <cellStyle name="Normal 10 3 3 2 5 2 2" xfId="10883"/>
    <cellStyle name="Normal 10 3 3 2 5 2 2 2" xfId="10884"/>
    <cellStyle name="Normal 10 3 3 2 5 2 2 2 2" xfId="10885"/>
    <cellStyle name="Normal 10 3 3 2 5 2 2 3" xfId="10886"/>
    <cellStyle name="Normal 10 3 3 2 5 2 3" xfId="10887"/>
    <cellStyle name="Normal 10 3 3 2 5 2 3 2" xfId="10888"/>
    <cellStyle name="Normal 10 3 3 2 5 2 4" xfId="10889"/>
    <cellStyle name="Normal 10 3 3 2 5 3" xfId="10890"/>
    <cellStyle name="Normal 10 3 3 2 5 3 2" xfId="10891"/>
    <cellStyle name="Normal 10 3 3 2 5 3 2 2" xfId="10892"/>
    <cellStyle name="Normal 10 3 3 2 5 3 3" xfId="10893"/>
    <cellStyle name="Normal 10 3 3 2 5 4" xfId="10894"/>
    <cellStyle name="Normal 10 3 3 2 5 4 2" xfId="10895"/>
    <cellStyle name="Normal 10 3 3 2 5 5" xfId="10896"/>
    <cellStyle name="Normal 10 3 3 2 6" xfId="10897"/>
    <cellStyle name="Normal 10 3 3 2 6 2" xfId="10898"/>
    <cellStyle name="Normal 10 3 3 2 6 2 2" xfId="10899"/>
    <cellStyle name="Normal 10 3 3 2 6 2 2 2" xfId="10900"/>
    <cellStyle name="Normal 10 3 3 2 6 2 3" xfId="10901"/>
    <cellStyle name="Normal 10 3 3 2 6 3" xfId="10902"/>
    <cellStyle name="Normal 10 3 3 2 6 3 2" xfId="10903"/>
    <cellStyle name="Normal 10 3 3 2 6 4" xfId="10904"/>
    <cellStyle name="Normal 10 3 3 2 7" xfId="10905"/>
    <cellStyle name="Normal 10 3 3 2 7 2" xfId="10906"/>
    <cellStyle name="Normal 10 3 3 2 7 2 2" xfId="10907"/>
    <cellStyle name="Normal 10 3 3 2 7 3" xfId="10908"/>
    <cellStyle name="Normal 10 3 3 2 8" xfId="10909"/>
    <cellStyle name="Normal 10 3 3 2 8 2" xfId="10910"/>
    <cellStyle name="Normal 10 3 3 2 9" xfId="10911"/>
    <cellStyle name="Normal 10 3 3 2 9 2" xfId="10912"/>
    <cellStyle name="Normal 10 3 3 3" xfId="10913"/>
    <cellStyle name="Normal 10 3 3 3 2" xfId="10914"/>
    <cellStyle name="Normal 10 3 3 3 2 2" xfId="10915"/>
    <cellStyle name="Normal 10 3 3 3 2 2 2" xfId="10916"/>
    <cellStyle name="Normal 10 3 3 3 2 2 2 2" xfId="10917"/>
    <cellStyle name="Normal 10 3 3 3 2 2 2 2 2" xfId="10918"/>
    <cellStyle name="Normal 10 3 3 3 2 2 2 3" xfId="10919"/>
    <cellStyle name="Normal 10 3 3 3 2 2 3" xfId="10920"/>
    <cellStyle name="Normal 10 3 3 3 2 2 3 2" xfId="10921"/>
    <cellStyle name="Normal 10 3 3 3 2 2 4" xfId="10922"/>
    <cellStyle name="Normal 10 3 3 3 2 3" xfId="10923"/>
    <cellStyle name="Normal 10 3 3 3 2 3 2" xfId="10924"/>
    <cellStyle name="Normal 10 3 3 3 2 3 2 2" xfId="10925"/>
    <cellStyle name="Normal 10 3 3 3 2 3 3" xfId="10926"/>
    <cellStyle name="Normal 10 3 3 3 2 4" xfId="10927"/>
    <cellStyle name="Normal 10 3 3 3 2 4 2" xfId="10928"/>
    <cellStyle name="Normal 10 3 3 3 2 5" xfId="10929"/>
    <cellStyle name="Normal 10 3 3 3 3" xfId="10930"/>
    <cellStyle name="Normal 10 3 3 3 3 2" xfId="10931"/>
    <cellStyle name="Normal 10 3 3 3 3 2 2" xfId="10932"/>
    <cellStyle name="Normal 10 3 3 3 3 2 2 2" xfId="10933"/>
    <cellStyle name="Normal 10 3 3 3 3 2 2 2 2" xfId="10934"/>
    <cellStyle name="Normal 10 3 3 3 3 2 2 3" xfId="10935"/>
    <cellStyle name="Normal 10 3 3 3 3 2 3" xfId="10936"/>
    <cellStyle name="Normal 10 3 3 3 3 2 3 2" xfId="10937"/>
    <cellStyle name="Normal 10 3 3 3 3 2 4" xfId="10938"/>
    <cellStyle name="Normal 10 3 3 3 3 3" xfId="10939"/>
    <cellStyle name="Normal 10 3 3 3 3 3 2" xfId="10940"/>
    <cellStyle name="Normal 10 3 3 3 3 3 2 2" xfId="10941"/>
    <cellStyle name="Normal 10 3 3 3 3 3 3" xfId="10942"/>
    <cellStyle name="Normal 10 3 3 3 3 4" xfId="10943"/>
    <cellStyle name="Normal 10 3 3 3 3 4 2" xfId="10944"/>
    <cellStyle name="Normal 10 3 3 3 3 5" xfId="10945"/>
    <cellStyle name="Normal 10 3 3 3 4" xfId="10946"/>
    <cellStyle name="Normal 10 3 3 3 4 2" xfId="10947"/>
    <cellStyle name="Normal 10 3 3 3 4 2 2" xfId="10948"/>
    <cellStyle name="Normal 10 3 3 3 4 2 2 2" xfId="10949"/>
    <cellStyle name="Normal 10 3 3 3 4 2 3" xfId="10950"/>
    <cellStyle name="Normal 10 3 3 3 4 3" xfId="10951"/>
    <cellStyle name="Normal 10 3 3 3 4 3 2" xfId="10952"/>
    <cellStyle name="Normal 10 3 3 3 4 4" xfId="10953"/>
    <cellStyle name="Normal 10 3 3 3 5" xfId="10954"/>
    <cellStyle name="Normal 10 3 3 3 5 2" xfId="10955"/>
    <cellStyle name="Normal 10 3 3 3 5 2 2" xfId="10956"/>
    <cellStyle name="Normal 10 3 3 3 5 3" xfId="10957"/>
    <cellStyle name="Normal 10 3 3 3 6" xfId="10958"/>
    <cellStyle name="Normal 10 3 3 3 6 2" xfId="10959"/>
    <cellStyle name="Normal 10 3 3 3 7" xfId="10960"/>
    <cellStyle name="Normal 10 3 3 3 8" xfId="29108"/>
    <cellStyle name="Normal 10 3 3 4" xfId="10961"/>
    <cellStyle name="Normal 10 3 3 4 2" xfId="10962"/>
    <cellStyle name="Normal 10 3 3 4 2 2" xfId="10963"/>
    <cellStyle name="Normal 10 3 3 4 2 2 2" xfId="10964"/>
    <cellStyle name="Normal 10 3 3 4 2 2 2 2" xfId="10965"/>
    <cellStyle name="Normal 10 3 3 4 2 2 3" xfId="10966"/>
    <cellStyle name="Normal 10 3 3 4 2 3" xfId="10967"/>
    <cellStyle name="Normal 10 3 3 4 2 3 2" xfId="10968"/>
    <cellStyle name="Normal 10 3 3 4 2 4" xfId="10969"/>
    <cellStyle name="Normal 10 3 3 4 3" xfId="10970"/>
    <cellStyle name="Normal 10 3 3 4 3 2" xfId="10971"/>
    <cellStyle name="Normal 10 3 3 4 3 2 2" xfId="10972"/>
    <cellStyle name="Normal 10 3 3 4 3 3" xfId="10973"/>
    <cellStyle name="Normal 10 3 3 4 4" xfId="10974"/>
    <cellStyle name="Normal 10 3 3 4 4 2" xfId="10975"/>
    <cellStyle name="Normal 10 3 3 4 5" xfId="10976"/>
    <cellStyle name="Normal 10 3 3 5" xfId="10977"/>
    <cellStyle name="Normal 10 3 3 5 2" xfId="10978"/>
    <cellStyle name="Normal 10 3 3 5 2 2" xfId="10979"/>
    <cellStyle name="Normal 10 3 3 5 2 2 2" xfId="10980"/>
    <cellStyle name="Normal 10 3 3 5 2 2 2 2" xfId="10981"/>
    <cellStyle name="Normal 10 3 3 5 2 2 3" xfId="10982"/>
    <cellStyle name="Normal 10 3 3 5 2 3" xfId="10983"/>
    <cellStyle name="Normal 10 3 3 5 2 3 2" xfId="10984"/>
    <cellStyle name="Normal 10 3 3 5 2 4" xfId="10985"/>
    <cellStyle name="Normal 10 3 3 5 3" xfId="10986"/>
    <cellStyle name="Normal 10 3 3 5 3 2" xfId="10987"/>
    <cellStyle name="Normal 10 3 3 5 3 2 2" xfId="10988"/>
    <cellStyle name="Normal 10 3 3 5 3 3" xfId="10989"/>
    <cellStyle name="Normal 10 3 3 5 4" xfId="10990"/>
    <cellStyle name="Normal 10 3 3 5 4 2" xfId="10991"/>
    <cellStyle name="Normal 10 3 3 5 5" xfId="10992"/>
    <cellStyle name="Normal 10 3 3 6" xfId="10993"/>
    <cellStyle name="Normal 10 3 3 6 2" xfId="10994"/>
    <cellStyle name="Normal 10 3 3 6 2 2" xfId="10995"/>
    <cellStyle name="Normal 10 3 3 6 2 2 2" xfId="10996"/>
    <cellStyle name="Normal 10 3 3 6 2 2 2 2" xfId="10997"/>
    <cellStyle name="Normal 10 3 3 6 2 2 3" xfId="10998"/>
    <cellStyle name="Normal 10 3 3 6 2 3" xfId="10999"/>
    <cellStyle name="Normal 10 3 3 6 2 3 2" xfId="11000"/>
    <cellStyle name="Normal 10 3 3 6 2 4" xfId="11001"/>
    <cellStyle name="Normal 10 3 3 6 3" xfId="11002"/>
    <cellStyle name="Normal 10 3 3 6 3 2" xfId="11003"/>
    <cellStyle name="Normal 10 3 3 6 3 2 2" xfId="11004"/>
    <cellStyle name="Normal 10 3 3 6 3 3" xfId="11005"/>
    <cellStyle name="Normal 10 3 3 6 4" xfId="11006"/>
    <cellStyle name="Normal 10 3 3 6 4 2" xfId="11007"/>
    <cellStyle name="Normal 10 3 3 6 5" xfId="11008"/>
    <cellStyle name="Normal 10 3 3 7" xfId="11009"/>
    <cellStyle name="Normal 10 3 3 7 2" xfId="11010"/>
    <cellStyle name="Normal 10 3 3 7 2 2" xfId="11011"/>
    <cellStyle name="Normal 10 3 3 7 2 2 2" xfId="11012"/>
    <cellStyle name="Normal 10 3 3 7 2 3" xfId="11013"/>
    <cellStyle name="Normal 10 3 3 7 3" xfId="11014"/>
    <cellStyle name="Normal 10 3 3 7 3 2" xfId="11015"/>
    <cellStyle name="Normal 10 3 3 7 4" xfId="11016"/>
    <cellStyle name="Normal 10 3 3 8" xfId="11017"/>
    <cellStyle name="Normal 10 3 3 8 2" xfId="11018"/>
    <cellStyle name="Normal 10 3 3 8 2 2" xfId="11019"/>
    <cellStyle name="Normal 10 3 3 8 3" xfId="11020"/>
    <cellStyle name="Normal 10 3 3 9" xfId="11021"/>
    <cellStyle name="Normal 10 3 3 9 2" xfId="11022"/>
    <cellStyle name="Normal 10 3 4" xfId="11023"/>
    <cellStyle name="Normal 10 3 4 10" xfId="11024"/>
    <cellStyle name="Normal 10 3 4 11" xfId="29109"/>
    <cellStyle name="Normal 10 3 4 2" xfId="11025"/>
    <cellStyle name="Normal 10 3 4 2 2" xfId="11026"/>
    <cellStyle name="Normal 10 3 4 2 2 2" xfId="11027"/>
    <cellStyle name="Normal 10 3 4 2 2 2 2" xfId="11028"/>
    <cellStyle name="Normal 10 3 4 2 2 2 2 2" xfId="11029"/>
    <cellStyle name="Normal 10 3 4 2 2 2 2 2 2" xfId="11030"/>
    <cellStyle name="Normal 10 3 4 2 2 2 2 3" xfId="11031"/>
    <cellStyle name="Normal 10 3 4 2 2 2 3" xfId="11032"/>
    <cellStyle name="Normal 10 3 4 2 2 2 3 2" xfId="11033"/>
    <cellStyle name="Normal 10 3 4 2 2 2 4" xfId="11034"/>
    <cellStyle name="Normal 10 3 4 2 2 3" xfId="11035"/>
    <cellStyle name="Normal 10 3 4 2 2 3 2" xfId="11036"/>
    <cellStyle name="Normal 10 3 4 2 2 3 2 2" xfId="11037"/>
    <cellStyle name="Normal 10 3 4 2 2 3 3" xfId="11038"/>
    <cellStyle name="Normal 10 3 4 2 2 4" xfId="11039"/>
    <cellStyle name="Normal 10 3 4 2 2 4 2" xfId="11040"/>
    <cellStyle name="Normal 10 3 4 2 2 5" xfId="11041"/>
    <cellStyle name="Normal 10 3 4 2 3" xfId="11042"/>
    <cellStyle name="Normal 10 3 4 2 3 2" xfId="11043"/>
    <cellStyle name="Normal 10 3 4 2 3 2 2" xfId="11044"/>
    <cellStyle name="Normal 10 3 4 2 3 2 2 2" xfId="11045"/>
    <cellStyle name="Normal 10 3 4 2 3 2 2 2 2" xfId="11046"/>
    <cellStyle name="Normal 10 3 4 2 3 2 2 3" xfId="11047"/>
    <cellStyle name="Normal 10 3 4 2 3 2 3" xfId="11048"/>
    <cellStyle name="Normal 10 3 4 2 3 2 3 2" xfId="11049"/>
    <cellStyle name="Normal 10 3 4 2 3 2 4" xfId="11050"/>
    <cellStyle name="Normal 10 3 4 2 3 3" xfId="11051"/>
    <cellStyle name="Normal 10 3 4 2 3 3 2" xfId="11052"/>
    <cellStyle name="Normal 10 3 4 2 3 3 2 2" xfId="11053"/>
    <cellStyle name="Normal 10 3 4 2 3 3 3" xfId="11054"/>
    <cellStyle name="Normal 10 3 4 2 3 4" xfId="11055"/>
    <cellStyle name="Normal 10 3 4 2 3 4 2" xfId="11056"/>
    <cellStyle name="Normal 10 3 4 2 3 5" xfId="11057"/>
    <cellStyle name="Normal 10 3 4 2 4" xfId="11058"/>
    <cellStyle name="Normal 10 3 4 2 4 2" xfId="11059"/>
    <cellStyle name="Normal 10 3 4 2 4 2 2" xfId="11060"/>
    <cellStyle name="Normal 10 3 4 2 4 2 2 2" xfId="11061"/>
    <cellStyle name="Normal 10 3 4 2 4 2 3" xfId="11062"/>
    <cellStyle name="Normal 10 3 4 2 4 3" xfId="11063"/>
    <cellStyle name="Normal 10 3 4 2 4 3 2" xfId="11064"/>
    <cellStyle name="Normal 10 3 4 2 4 4" xfId="11065"/>
    <cellStyle name="Normal 10 3 4 2 5" xfId="11066"/>
    <cellStyle name="Normal 10 3 4 2 5 2" xfId="11067"/>
    <cellStyle name="Normal 10 3 4 2 5 2 2" xfId="11068"/>
    <cellStyle name="Normal 10 3 4 2 5 3" xfId="11069"/>
    <cellStyle name="Normal 10 3 4 2 6" xfId="11070"/>
    <cellStyle name="Normal 10 3 4 2 6 2" xfId="11071"/>
    <cellStyle name="Normal 10 3 4 2 7" xfId="11072"/>
    <cellStyle name="Normal 10 3 4 2 8" xfId="29110"/>
    <cellStyle name="Normal 10 3 4 3" xfId="11073"/>
    <cellStyle name="Normal 10 3 4 3 2" xfId="11074"/>
    <cellStyle name="Normal 10 3 4 3 2 2" xfId="11075"/>
    <cellStyle name="Normal 10 3 4 3 2 2 2" xfId="11076"/>
    <cellStyle name="Normal 10 3 4 3 2 2 2 2" xfId="11077"/>
    <cellStyle name="Normal 10 3 4 3 2 2 3" xfId="11078"/>
    <cellStyle name="Normal 10 3 4 3 2 3" xfId="11079"/>
    <cellStyle name="Normal 10 3 4 3 2 3 2" xfId="11080"/>
    <cellStyle name="Normal 10 3 4 3 2 4" xfId="11081"/>
    <cellStyle name="Normal 10 3 4 3 3" xfId="11082"/>
    <cellStyle name="Normal 10 3 4 3 3 2" xfId="11083"/>
    <cellStyle name="Normal 10 3 4 3 3 2 2" xfId="11084"/>
    <cellStyle name="Normal 10 3 4 3 3 3" xfId="11085"/>
    <cellStyle name="Normal 10 3 4 3 4" xfId="11086"/>
    <cellStyle name="Normal 10 3 4 3 4 2" xfId="11087"/>
    <cellStyle name="Normal 10 3 4 3 5" xfId="11088"/>
    <cellStyle name="Normal 10 3 4 4" xfId="11089"/>
    <cellStyle name="Normal 10 3 4 4 2" xfId="11090"/>
    <cellStyle name="Normal 10 3 4 4 2 2" xfId="11091"/>
    <cellStyle name="Normal 10 3 4 4 2 2 2" xfId="11092"/>
    <cellStyle name="Normal 10 3 4 4 2 2 2 2" xfId="11093"/>
    <cellStyle name="Normal 10 3 4 4 2 2 3" xfId="11094"/>
    <cellStyle name="Normal 10 3 4 4 2 3" xfId="11095"/>
    <cellStyle name="Normal 10 3 4 4 2 3 2" xfId="11096"/>
    <cellStyle name="Normal 10 3 4 4 2 4" xfId="11097"/>
    <cellStyle name="Normal 10 3 4 4 3" xfId="11098"/>
    <cellStyle name="Normal 10 3 4 4 3 2" xfId="11099"/>
    <cellStyle name="Normal 10 3 4 4 3 2 2" xfId="11100"/>
    <cellStyle name="Normal 10 3 4 4 3 3" xfId="11101"/>
    <cellStyle name="Normal 10 3 4 4 4" xfId="11102"/>
    <cellStyle name="Normal 10 3 4 4 4 2" xfId="11103"/>
    <cellStyle name="Normal 10 3 4 4 5" xfId="11104"/>
    <cellStyle name="Normal 10 3 4 5" xfId="11105"/>
    <cellStyle name="Normal 10 3 4 5 2" xfId="11106"/>
    <cellStyle name="Normal 10 3 4 5 2 2" xfId="11107"/>
    <cellStyle name="Normal 10 3 4 5 2 2 2" xfId="11108"/>
    <cellStyle name="Normal 10 3 4 5 2 2 2 2" xfId="11109"/>
    <cellStyle name="Normal 10 3 4 5 2 2 3" xfId="11110"/>
    <cellStyle name="Normal 10 3 4 5 2 3" xfId="11111"/>
    <cellStyle name="Normal 10 3 4 5 2 3 2" xfId="11112"/>
    <cellStyle name="Normal 10 3 4 5 2 4" xfId="11113"/>
    <cellStyle name="Normal 10 3 4 5 3" xfId="11114"/>
    <cellStyle name="Normal 10 3 4 5 3 2" xfId="11115"/>
    <cellStyle name="Normal 10 3 4 5 3 2 2" xfId="11116"/>
    <cellStyle name="Normal 10 3 4 5 3 3" xfId="11117"/>
    <cellStyle name="Normal 10 3 4 5 4" xfId="11118"/>
    <cellStyle name="Normal 10 3 4 5 4 2" xfId="11119"/>
    <cellStyle name="Normal 10 3 4 5 5" xfId="11120"/>
    <cellStyle name="Normal 10 3 4 6" xfId="11121"/>
    <cellStyle name="Normal 10 3 4 6 2" xfId="11122"/>
    <cellStyle name="Normal 10 3 4 6 2 2" xfId="11123"/>
    <cellStyle name="Normal 10 3 4 6 2 2 2" xfId="11124"/>
    <cellStyle name="Normal 10 3 4 6 2 3" xfId="11125"/>
    <cellStyle name="Normal 10 3 4 6 3" xfId="11126"/>
    <cellStyle name="Normal 10 3 4 6 3 2" xfId="11127"/>
    <cellStyle name="Normal 10 3 4 6 4" xfId="11128"/>
    <cellStyle name="Normal 10 3 4 7" xfId="11129"/>
    <cellStyle name="Normal 10 3 4 7 2" xfId="11130"/>
    <cellStyle name="Normal 10 3 4 7 2 2" xfId="11131"/>
    <cellStyle name="Normal 10 3 4 7 3" xfId="11132"/>
    <cellStyle name="Normal 10 3 4 8" xfId="11133"/>
    <cellStyle name="Normal 10 3 4 8 2" xfId="11134"/>
    <cellStyle name="Normal 10 3 4 9" xfId="11135"/>
    <cellStyle name="Normal 10 3 4 9 2" xfId="11136"/>
    <cellStyle name="Normal 10 3 5" xfId="11137"/>
    <cellStyle name="Normal 10 3 5 10" xfId="11138"/>
    <cellStyle name="Normal 10 3 5 11" xfId="29111"/>
    <cellStyle name="Normal 10 3 5 2" xfId="11139"/>
    <cellStyle name="Normal 10 3 5 2 2" xfId="11140"/>
    <cellStyle name="Normal 10 3 5 2 2 2" xfId="11141"/>
    <cellStyle name="Normal 10 3 5 2 2 2 2" xfId="11142"/>
    <cellStyle name="Normal 10 3 5 2 2 2 2 2" xfId="11143"/>
    <cellStyle name="Normal 10 3 5 2 2 2 2 2 2" xfId="11144"/>
    <cellStyle name="Normal 10 3 5 2 2 2 2 3" xfId="11145"/>
    <cellStyle name="Normal 10 3 5 2 2 2 3" xfId="11146"/>
    <cellStyle name="Normal 10 3 5 2 2 2 3 2" xfId="11147"/>
    <cellStyle name="Normal 10 3 5 2 2 2 4" xfId="11148"/>
    <cellStyle name="Normal 10 3 5 2 2 3" xfId="11149"/>
    <cellStyle name="Normal 10 3 5 2 2 3 2" xfId="11150"/>
    <cellStyle name="Normal 10 3 5 2 2 3 2 2" xfId="11151"/>
    <cellStyle name="Normal 10 3 5 2 2 3 3" xfId="11152"/>
    <cellStyle name="Normal 10 3 5 2 2 4" xfId="11153"/>
    <cellStyle name="Normal 10 3 5 2 2 4 2" xfId="11154"/>
    <cellStyle name="Normal 10 3 5 2 2 5" xfId="11155"/>
    <cellStyle name="Normal 10 3 5 2 3" xfId="11156"/>
    <cellStyle name="Normal 10 3 5 2 3 2" xfId="11157"/>
    <cellStyle name="Normal 10 3 5 2 3 2 2" xfId="11158"/>
    <cellStyle name="Normal 10 3 5 2 3 2 2 2" xfId="11159"/>
    <cellStyle name="Normal 10 3 5 2 3 2 2 2 2" xfId="11160"/>
    <cellStyle name="Normal 10 3 5 2 3 2 2 3" xfId="11161"/>
    <cellStyle name="Normal 10 3 5 2 3 2 3" xfId="11162"/>
    <cellStyle name="Normal 10 3 5 2 3 2 3 2" xfId="11163"/>
    <cellStyle name="Normal 10 3 5 2 3 2 4" xfId="11164"/>
    <cellStyle name="Normal 10 3 5 2 3 3" xfId="11165"/>
    <cellStyle name="Normal 10 3 5 2 3 3 2" xfId="11166"/>
    <cellStyle name="Normal 10 3 5 2 3 3 2 2" xfId="11167"/>
    <cellStyle name="Normal 10 3 5 2 3 3 3" xfId="11168"/>
    <cellStyle name="Normal 10 3 5 2 3 4" xfId="11169"/>
    <cellStyle name="Normal 10 3 5 2 3 4 2" xfId="11170"/>
    <cellStyle name="Normal 10 3 5 2 3 5" xfId="11171"/>
    <cellStyle name="Normal 10 3 5 2 4" xfId="11172"/>
    <cellStyle name="Normal 10 3 5 2 4 2" xfId="11173"/>
    <cellStyle name="Normal 10 3 5 2 4 2 2" xfId="11174"/>
    <cellStyle name="Normal 10 3 5 2 4 2 2 2" xfId="11175"/>
    <cellStyle name="Normal 10 3 5 2 4 2 3" xfId="11176"/>
    <cellStyle name="Normal 10 3 5 2 4 3" xfId="11177"/>
    <cellStyle name="Normal 10 3 5 2 4 3 2" xfId="11178"/>
    <cellStyle name="Normal 10 3 5 2 4 4" xfId="11179"/>
    <cellStyle name="Normal 10 3 5 2 5" xfId="11180"/>
    <cellStyle name="Normal 10 3 5 2 5 2" xfId="11181"/>
    <cellStyle name="Normal 10 3 5 2 5 2 2" xfId="11182"/>
    <cellStyle name="Normal 10 3 5 2 5 3" xfId="11183"/>
    <cellStyle name="Normal 10 3 5 2 6" xfId="11184"/>
    <cellStyle name="Normal 10 3 5 2 6 2" xfId="11185"/>
    <cellStyle name="Normal 10 3 5 2 7" xfId="11186"/>
    <cellStyle name="Normal 10 3 5 2 8" xfId="29112"/>
    <cellStyle name="Normal 10 3 5 3" xfId="11187"/>
    <cellStyle name="Normal 10 3 5 3 2" xfId="11188"/>
    <cellStyle name="Normal 10 3 5 3 2 2" xfId="11189"/>
    <cellStyle name="Normal 10 3 5 3 2 2 2" xfId="11190"/>
    <cellStyle name="Normal 10 3 5 3 2 2 2 2" xfId="11191"/>
    <cellStyle name="Normal 10 3 5 3 2 2 3" xfId="11192"/>
    <cellStyle name="Normal 10 3 5 3 2 3" xfId="11193"/>
    <cellStyle name="Normal 10 3 5 3 2 3 2" xfId="11194"/>
    <cellStyle name="Normal 10 3 5 3 2 4" xfId="11195"/>
    <cellStyle name="Normal 10 3 5 3 3" xfId="11196"/>
    <cellStyle name="Normal 10 3 5 3 3 2" xfId="11197"/>
    <cellStyle name="Normal 10 3 5 3 3 2 2" xfId="11198"/>
    <cellStyle name="Normal 10 3 5 3 3 3" xfId="11199"/>
    <cellStyle name="Normal 10 3 5 3 4" xfId="11200"/>
    <cellStyle name="Normal 10 3 5 3 4 2" xfId="11201"/>
    <cellStyle name="Normal 10 3 5 3 5" xfId="11202"/>
    <cellStyle name="Normal 10 3 5 4" xfId="11203"/>
    <cellStyle name="Normal 10 3 5 4 2" xfId="11204"/>
    <cellStyle name="Normal 10 3 5 4 2 2" xfId="11205"/>
    <cellStyle name="Normal 10 3 5 4 2 2 2" xfId="11206"/>
    <cellStyle name="Normal 10 3 5 4 2 2 2 2" xfId="11207"/>
    <cellStyle name="Normal 10 3 5 4 2 2 3" xfId="11208"/>
    <cellStyle name="Normal 10 3 5 4 2 3" xfId="11209"/>
    <cellStyle name="Normal 10 3 5 4 2 3 2" xfId="11210"/>
    <cellStyle name="Normal 10 3 5 4 2 4" xfId="11211"/>
    <cellStyle name="Normal 10 3 5 4 3" xfId="11212"/>
    <cellStyle name="Normal 10 3 5 4 3 2" xfId="11213"/>
    <cellStyle name="Normal 10 3 5 4 3 2 2" xfId="11214"/>
    <cellStyle name="Normal 10 3 5 4 3 3" xfId="11215"/>
    <cellStyle name="Normal 10 3 5 4 4" xfId="11216"/>
    <cellStyle name="Normal 10 3 5 4 4 2" xfId="11217"/>
    <cellStyle name="Normal 10 3 5 4 5" xfId="11218"/>
    <cellStyle name="Normal 10 3 5 5" xfId="11219"/>
    <cellStyle name="Normal 10 3 5 5 2" xfId="11220"/>
    <cellStyle name="Normal 10 3 5 5 2 2" xfId="11221"/>
    <cellStyle name="Normal 10 3 5 5 2 2 2" xfId="11222"/>
    <cellStyle name="Normal 10 3 5 5 2 2 2 2" xfId="11223"/>
    <cellStyle name="Normal 10 3 5 5 2 2 3" xfId="11224"/>
    <cellStyle name="Normal 10 3 5 5 2 3" xfId="11225"/>
    <cellStyle name="Normal 10 3 5 5 2 3 2" xfId="11226"/>
    <cellStyle name="Normal 10 3 5 5 2 4" xfId="11227"/>
    <cellStyle name="Normal 10 3 5 5 3" xfId="11228"/>
    <cellStyle name="Normal 10 3 5 5 3 2" xfId="11229"/>
    <cellStyle name="Normal 10 3 5 5 3 2 2" xfId="11230"/>
    <cellStyle name="Normal 10 3 5 5 3 3" xfId="11231"/>
    <cellStyle name="Normal 10 3 5 5 4" xfId="11232"/>
    <cellStyle name="Normal 10 3 5 5 4 2" xfId="11233"/>
    <cellStyle name="Normal 10 3 5 5 5" xfId="11234"/>
    <cellStyle name="Normal 10 3 5 6" xfId="11235"/>
    <cellStyle name="Normal 10 3 5 6 2" xfId="11236"/>
    <cellStyle name="Normal 10 3 5 6 2 2" xfId="11237"/>
    <cellStyle name="Normal 10 3 5 6 2 2 2" xfId="11238"/>
    <cellStyle name="Normal 10 3 5 6 2 3" xfId="11239"/>
    <cellStyle name="Normal 10 3 5 6 3" xfId="11240"/>
    <cellStyle name="Normal 10 3 5 6 3 2" xfId="11241"/>
    <cellStyle name="Normal 10 3 5 6 4" xfId="11242"/>
    <cellStyle name="Normal 10 3 5 7" xfId="11243"/>
    <cellStyle name="Normal 10 3 5 7 2" xfId="11244"/>
    <cellStyle name="Normal 10 3 5 7 2 2" xfId="11245"/>
    <cellStyle name="Normal 10 3 5 7 3" xfId="11246"/>
    <cellStyle name="Normal 10 3 5 8" xfId="11247"/>
    <cellStyle name="Normal 10 3 5 8 2" xfId="11248"/>
    <cellStyle name="Normal 10 3 5 9" xfId="11249"/>
    <cellStyle name="Normal 10 3 5 9 2" xfId="11250"/>
    <cellStyle name="Normal 10 3 6" xfId="11251"/>
    <cellStyle name="Normal 10 3 6 2" xfId="11252"/>
    <cellStyle name="Normal 10 3 6 2 2" xfId="11253"/>
    <cellStyle name="Normal 10 3 6 2 2 2" xfId="11254"/>
    <cellStyle name="Normal 10 3 6 2 2 2 2" xfId="11255"/>
    <cellStyle name="Normal 10 3 6 2 2 2 2 2" xfId="11256"/>
    <cellStyle name="Normal 10 3 6 2 2 2 3" xfId="11257"/>
    <cellStyle name="Normal 10 3 6 2 2 3" xfId="11258"/>
    <cellStyle name="Normal 10 3 6 2 2 3 2" xfId="11259"/>
    <cellStyle name="Normal 10 3 6 2 2 4" xfId="11260"/>
    <cellStyle name="Normal 10 3 6 2 3" xfId="11261"/>
    <cellStyle name="Normal 10 3 6 2 3 2" xfId="11262"/>
    <cellStyle name="Normal 10 3 6 2 3 2 2" xfId="11263"/>
    <cellStyle name="Normal 10 3 6 2 3 3" xfId="11264"/>
    <cellStyle name="Normal 10 3 6 2 4" xfId="11265"/>
    <cellStyle name="Normal 10 3 6 2 4 2" xfId="11266"/>
    <cellStyle name="Normal 10 3 6 2 5" xfId="11267"/>
    <cellStyle name="Normal 10 3 6 3" xfId="11268"/>
    <cellStyle name="Normal 10 3 6 3 2" xfId="11269"/>
    <cellStyle name="Normal 10 3 6 3 2 2" xfId="11270"/>
    <cellStyle name="Normal 10 3 6 3 2 2 2" xfId="11271"/>
    <cellStyle name="Normal 10 3 6 3 2 2 2 2" xfId="11272"/>
    <cellStyle name="Normal 10 3 6 3 2 2 3" xfId="11273"/>
    <cellStyle name="Normal 10 3 6 3 2 3" xfId="11274"/>
    <cellStyle name="Normal 10 3 6 3 2 3 2" xfId="11275"/>
    <cellStyle name="Normal 10 3 6 3 2 4" xfId="11276"/>
    <cellStyle name="Normal 10 3 6 3 3" xfId="11277"/>
    <cellStyle name="Normal 10 3 6 3 3 2" xfId="11278"/>
    <cellStyle name="Normal 10 3 6 3 3 2 2" xfId="11279"/>
    <cellStyle name="Normal 10 3 6 3 3 3" xfId="11280"/>
    <cellStyle name="Normal 10 3 6 3 4" xfId="11281"/>
    <cellStyle name="Normal 10 3 6 3 4 2" xfId="11282"/>
    <cellStyle name="Normal 10 3 6 3 5" xfId="11283"/>
    <cellStyle name="Normal 10 3 6 4" xfId="11284"/>
    <cellStyle name="Normal 10 3 6 4 2" xfId="11285"/>
    <cellStyle name="Normal 10 3 6 4 2 2" xfId="11286"/>
    <cellStyle name="Normal 10 3 6 4 2 2 2" xfId="11287"/>
    <cellStyle name="Normal 10 3 6 4 2 3" xfId="11288"/>
    <cellStyle name="Normal 10 3 6 4 3" xfId="11289"/>
    <cellStyle name="Normal 10 3 6 4 3 2" xfId="11290"/>
    <cellStyle name="Normal 10 3 6 4 4" xfId="11291"/>
    <cellStyle name="Normal 10 3 6 5" xfId="11292"/>
    <cellStyle name="Normal 10 3 6 5 2" xfId="11293"/>
    <cellStyle name="Normal 10 3 6 5 2 2" xfId="11294"/>
    <cellStyle name="Normal 10 3 6 5 3" xfId="11295"/>
    <cellStyle name="Normal 10 3 6 6" xfId="11296"/>
    <cellStyle name="Normal 10 3 6 6 2" xfId="11297"/>
    <cellStyle name="Normal 10 3 6 7" xfId="11298"/>
    <cellStyle name="Normal 10 3 6 8" xfId="29113"/>
    <cellStyle name="Normal 10 3 7" xfId="11299"/>
    <cellStyle name="Normal 10 3 7 2" xfId="11300"/>
    <cellStyle name="Normal 10 3 7 2 2" xfId="11301"/>
    <cellStyle name="Normal 10 3 7 2 2 2" xfId="11302"/>
    <cellStyle name="Normal 10 3 7 2 2 2 2" xfId="11303"/>
    <cellStyle name="Normal 10 3 7 2 2 3" xfId="11304"/>
    <cellStyle name="Normal 10 3 7 2 3" xfId="11305"/>
    <cellStyle name="Normal 10 3 7 2 3 2" xfId="11306"/>
    <cellStyle name="Normal 10 3 7 2 4" xfId="11307"/>
    <cellStyle name="Normal 10 3 7 3" xfId="11308"/>
    <cellStyle name="Normal 10 3 7 3 2" xfId="11309"/>
    <cellStyle name="Normal 10 3 7 3 2 2" xfId="11310"/>
    <cellStyle name="Normal 10 3 7 3 3" xfId="11311"/>
    <cellStyle name="Normal 10 3 7 4" xfId="11312"/>
    <cellStyle name="Normal 10 3 7 4 2" xfId="11313"/>
    <cellStyle name="Normal 10 3 7 5" xfId="11314"/>
    <cellStyle name="Normal 10 3 8" xfId="11315"/>
    <cellStyle name="Normal 10 3 8 2" xfId="11316"/>
    <cellStyle name="Normal 10 3 8 2 2" xfId="11317"/>
    <cellStyle name="Normal 10 3 8 2 2 2" xfId="11318"/>
    <cellStyle name="Normal 10 3 8 2 2 2 2" xfId="11319"/>
    <cellStyle name="Normal 10 3 8 2 2 3" xfId="11320"/>
    <cellStyle name="Normal 10 3 8 2 3" xfId="11321"/>
    <cellStyle name="Normal 10 3 8 2 3 2" xfId="11322"/>
    <cellStyle name="Normal 10 3 8 2 4" xfId="11323"/>
    <cellStyle name="Normal 10 3 8 3" xfId="11324"/>
    <cellStyle name="Normal 10 3 8 3 2" xfId="11325"/>
    <cellStyle name="Normal 10 3 8 3 2 2" xfId="11326"/>
    <cellStyle name="Normal 10 3 8 3 3" xfId="11327"/>
    <cellStyle name="Normal 10 3 8 4" xfId="11328"/>
    <cellStyle name="Normal 10 3 8 4 2" xfId="11329"/>
    <cellStyle name="Normal 10 3 8 5" xfId="11330"/>
    <cellStyle name="Normal 10 3 9" xfId="11331"/>
    <cellStyle name="Normal 10 3 9 2" xfId="11332"/>
    <cellStyle name="Normal 10 3 9 2 2" xfId="11333"/>
    <cellStyle name="Normal 10 3 9 2 2 2" xfId="11334"/>
    <cellStyle name="Normal 10 3 9 2 2 2 2" xfId="11335"/>
    <cellStyle name="Normal 10 3 9 2 2 3" xfId="11336"/>
    <cellStyle name="Normal 10 3 9 2 3" xfId="11337"/>
    <cellStyle name="Normal 10 3 9 2 3 2" xfId="11338"/>
    <cellStyle name="Normal 10 3 9 2 4" xfId="11339"/>
    <cellStyle name="Normal 10 3 9 3" xfId="11340"/>
    <cellStyle name="Normal 10 3 9 3 2" xfId="11341"/>
    <cellStyle name="Normal 10 3 9 3 2 2" xfId="11342"/>
    <cellStyle name="Normal 10 3 9 3 3" xfId="11343"/>
    <cellStyle name="Normal 10 3 9 4" xfId="11344"/>
    <cellStyle name="Normal 10 3 9 4 2" xfId="11345"/>
    <cellStyle name="Normal 10 3 9 5" xfId="11346"/>
    <cellStyle name="Normal 10 4" xfId="11347"/>
    <cellStyle name="Normal 10 4 10" xfId="11348"/>
    <cellStyle name="Normal 10 4 10 2" xfId="11349"/>
    <cellStyle name="Normal 10 4 11" xfId="11350"/>
    <cellStyle name="Normal 10 4 11 2" xfId="11351"/>
    <cellStyle name="Normal 10 4 12" xfId="11352"/>
    <cellStyle name="Normal 10 4 13" xfId="29114"/>
    <cellStyle name="Normal 10 4 2" xfId="11353"/>
    <cellStyle name="Normal 10 4 2 10" xfId="11354"/>
    <cellStyle name="Normal 10 4 2 11" xfId="29115"/>
    <cellStyle name="Normal 10 4 2 2" xfId="11355"/>
    <cellStyle name="Normal 10 4 2 2 2" xfId="11356"/>
    <cellStyle name="Normal 10 4 2 2 2 2" xfId="11357"/>
    <cellStyle name="Normal 10 4 2 2 2 2 2" xfId="11358"/>
    <cellStyle name="Normal 10 4 2 2 2 2 2 2" xfId="11359"/>
    <cellStyle name="Normal 10 4 2 2 2 2 2 2 2" xfId="11360"/>
    <cellStyle name="Normal 10 4 2 2 2 2 2 3" xfId="11361"/>
    <cellStyle name="Normal 10 4 2 2 2 2 3" xfId="11362"/>
    <cellStyle name="Normal 10 4 2 2 2 2 3 2" xfId="11363"/>
    <cellStyle name="Normal 10 4 2 2 2 2 4" xfId="11364"/>
    <cellStyle name="Normal 10 4 2 2 2 3" xfId="11365"/>
    <cellStyle name="Normal 10 4 2 2 2 3 2" xfId="11366"/>
    <cellStyle name="Normal 10 4 2 2 2 3 2 2" xfId="11367"/>
    <cellStyle name="Normal 10 4 2 2 2 3 3" xfId="11368"/>
    <cellStyle name="Normal 10 4 2 2 2 4" xfId="11369"/>
    <cellStyle name="Normal 10 4 2 2 2 4 2" xfId="11370"/>
    <cellStyle name="Normal 10 4 2 2 2 5" xfId="11371"/>
    <cellStyle name="Normal 10 4 2 2 3" xfId="11372"/>
    <cellStyle name="Normal 10 4 2 2 3 2" xfId="11373"/>
    <cellStyle name="Normal 10 4 2 2 3 2 2" xfId="11374"/>
    <cellStyle name="Normal 10 4 2 2 3 2 2 2" xfId="11375"/>
    <cellStyle name="Normal 10 4 2 2 3 2 2 2 2" xfId="11376"/>
    <cellStyle name="Normal 10 4 2 2 3 2 2 3" xfId="11377"/>
    <cellStyle name="Normal 10 4 2 2 3 2 3" xfId="11378"/>
    <cellStyle name="Normal 10 4 2 2 3 2 3 2" xfId="11379"/>
    <cellStyle name="Normal 10 4 2 2 3 2 4" xfId="11380"/>
    <cellStyle name="Normal 10 4 2 2 3 3" xfId="11381"/>
    <cellStyle name="Normal 10 4 2 2 3 3 2" xfId="11382"/>
    <cellStyle name="Normal 10 4 2 2 3 3 2 2" xfId="11383"/>
    <cellStyle name="Normal 10 4 2 2 3 3 3" xfId="11384"/>
    <cellStyle name="Normal 10 4 2 2 3 4" xfId="11385"/>
    <cellStyle name="Normal 10 4 2 2 3 4 2" xfId="11386"/>
    <cellStyle name="Normal 10 4 2 2 3 5" xfId="11387"/>
    <cellStyle name="Normal 10 4 2 2 4" xfId="11388"/>
    <cellStyle name="Normal 10 4 2 2 4 2" xfId="11389"/>
    <cellStyle name="Normal 10 4 2 2 4 2 2" xfId="11390"/>
    <cellStyle name="Normal 10 4 2 2 4 2 2 2" xfId="11391"/>
    <cellStyle name="Normal 10 4 2 2 4 2 3" xfId="11392"/>
    <cellStyle name="Normal 10 4 2 2 4 3" xfId="11393"/>
    <cellStyle name="Normal 10 4 2 2 4 3 2" xfId="11394"/>
    <cellStyle name="Normal 10 4 2 2 4 4" xfId="11395"/>
    <cellStyle name="Normal 10 4 2 2 5" xfId="11396"/>
    <cellStyle name="Normal 10 4 2 2 5 2" xfId="11397"/>
    <cellStyle name="Normal 10 4 2 2 5 2 2" xfId="11398"/>
    <cellStyle name="Normal 10 4 2 2 5 3" xfId="11399"/>
    <cellStyle name="Normal 10 4 2 2 6" xfId="11400"/>
    <cellStyle name="Normal 10 4 2 2 6 2" xfId="11401"/>
    <cellStyle name="Normal 10 4 2 2 7" xfId="11402"/>
    <cellStyle name="Normal 10 4 2 2 8" xfId="29116"/>
    <cellStyle name="Normal 10 4 2 3" xfId="11403"/>
    <cellStyle name="Normal 10 4 2 3 2" xfId="11404"/>
    <cellStyle name="Normal 10 4 2 3 2 2" xfId="11405"/>
    <cellStyle name="Normal 10 4 2 3 2 2 2" xfId="11406"/>
    <cellStyle name="Normal 10 4 2 3 2 2 2 2" xfId="11407"/>
    <cellStyle name="Normal 10 4 2 3 2 2 3" xfId="11408"/>
    <cellStyle name="Normal 10 4 2 3 2 3" xfId="11409"/>
    <cellStyle name="Normal 10 4 2 3 2 3 2" xfId="11410"/>
    <cellStyle name="Normal 10 4 2 3 2 4" xfId="11411"/>
    <cellStyle name="Normal 10 4 2 3 3" xfId="11412"/>
    <cellStyle name="Normal 10 4 2 3 3 2" xfId="11413"/>
    <cellStyle name="Normal 10 4 2 3 3 2 2" xfId="11414"/>
    <cellStyle name="Normal 10 4 2 3 3 3" xfId="11415"/>
    <cellStyle name="Normal 10 4 2 3 4" xfId="11416"/>
    <cellStyle name="Normal 10 4 2 3 4 2" xfId="11417"/>
    <cellStyle name="Normal 10 4 2 3 5" xfId="11418"/>
    <cellStyle name="Normal 10 4 2 4" xfId="11419"/>
    <cellStyle name="Normal 10 4 2 4 2" xfId="11420"/>
    <cellStyle name="Normal 10 4 2 4 2 2" xfId="11421"/>
    <cellStyle name="Normal 10 4 2 4 2 2 2" xfId="11422"/>
    <cellStyle name="Normal 10 4 2 4 2 2 2 2" xfId="11423"/>
    <cellStyle name="Normal 10 4 2 4 2 2 3" xfId="11424"/>
    <cellStyle name="Normal 10 4 2 4 2 3" xfId="11425"/>
    <cellStyle name="Normal 10 4 2 4 2 3 2" xfId="11426"/>
    <cellStyle name="Normal 10 4 2 4 2 4" xfId="11427"/>
    <cellStyle name="Normal 10 4 2 4 3" xfId="11428"/>
    <cellStyle name="Normal 10 4 2 4 3 2" xfId="11429"/>
    <cellStyle name="Normal 10 4 2 4 3 2 2" xfId="11430"/>
    <cellStyle name="Normal 10 4 2 4 3 3" xfId="11431"/>
    <cellStyle name="Normal 10 4 2 4 4" xfId="11432"/>
    <cellStyle name="Normal 10 4 2 4 4 2" xfId="11433"/>
    <cellStyle name="Normal 10 4 2 4 5" xfId="11434"/>
    <cellStyle name="Normal 10 4 2 5" xfId="11435"/>
    <cellStyle name="Normal 10 4 2 5 2" xfId="11436"/>
    <cellStyle name="Normal 10 4 2 5 2 2" xfId="11437"/>
    <cellStyle name="Normal 10 4 2 5 2 2 2" xfId="11438"/>
    <cellStyle name="Normal 10 4 2 5 2 2 2 2" xfId="11439"/>
    <cellStyle name="Normal 10 4 2 5 2 2 3" xfId="11440"/>
    <cellStyle name="Normal 10 4 2 5 2 3" xfId="11441"/>
    <cellStyle name="Normal 10 4 2 5 2 3 2" xfId="11442"/>
    <cellStyle name="Normal 10 4 2 5 2 4" xfId="11443"/>
    <cellStyle name="Normal 10 4 2 5 3" xfId="11444"/>
    <cellStyle name="Normal 10 4 2 5 3 2" xfId="11445"/>
    <cellStyle name="Normal 10 4 2 5 3 2 2" xfId="11446"/>
    <cellStyle name="Normal 10 4 2 5 3 3" xfId="11447"/>
    <cellStyle name="Normal 10 4 2 5 4" xfId="11448"/>
    <cellStyle name="Normal 10 4 2 5 4 2" xfId="11449"/>
    <cellStyle name="Normal 10 4 2 5 5" xfId="11450"/>
    <cellStyle name="Normal 10 4 2 6" xfId="11451"/>
    <cellStyle name="Normal 10 4 2 6 2" xfId="11452"/>
    <cellStyle name="Normal 10 4 2 6 2 2" xfId="11453"/>
    <cellStyle name="Normal 10 4 2 6 2 2 2" xfId="11454"/>
    <cellStyle name="Normal 10 4 2 6 2 3" xfId="11455"/>
    <cellStyle name="Normal 10 4 2 6 3" xfId="11456"/>
    <cellStyle name="Normal 10 4 2 6 3 2" xfId="11457"/>
    <cellStyle name="Normal 10 4 2 6 4" xfId="11458"/>
    <cellStyle name="Normal 10 4 2 7" xfId="11459"/>
    <cellStyle name="Normal 10 4 2 7 2" xfId="11460"/>
    <cellStyle name="Normal 10 4 2 7 2 2" xfId="11461"/>
    <cellStyle name="Normal 10 4 2 7 3" xfId="11462"/>
    <cellStyle name="Normal 10 4 2 8" xfId="11463"/>
    <cellStyle name="Normal 10 4 2 8 2" xfId="11464"/>
    <cellStyle name="Normal 10 4 2 9" xfId="11465"/>
    <cellStyle name="Normal 10 4 2 9 2" xfId="11466"/>
    <cellStyle name="Normal 10 4 3" xfId="11467"/>
    <cellStyle name="Normal 10 4 3 10" xfId="11468"/>
    <cellStyle name="Normal 10 4 3 11" xfId="29117"/>
    <cellStyle name="Normal 10 4 3 2" xfId="11469"/>
    <cellStyle name="Normal 10 4 3 2 2" xfId="11470"/>
    <cellStyle name="Normal 10 4 3 2 2 2" xfId="11471"/>
    <cellStyle name="Normal 10 4 3 2 2 2 2" xfId="11472"/>
    <cellStyle name="Normal 10 4 3 2 2 2 2 2" xfId="11473"/>
    <cellStyle name="Normal 10 4 3 2 2 2 2 2 2" xfId="11474"/>
    <cellStyle name="Normal 10 4 3 2 2 2 2 3" xfId="11475"/>
    <cellStyle name="Normal 10 4 3 2 2 2 3" xfId="11476"/>
    <cellStyle name="Normal 10 4 3 2 2 2 3 2" xfId="11477"/>
    <cellStyle name="Normal 10 4 3 2 2 2 4" xfId="11478"/>
    <cellStyle name="Normal 10 4 3 2 2 3" xfId="11479"/>
    <cellStyle name="Normal 10 4 3 2 2 3 2" xfId="11480"/>
    <cellStyle name="Normal 10 4 3 2 2 3 2 2" xfId="11481"/>
    <cellStyle name="Normal 10 4 3 2 2 3 3" xfId="11482"/>
    <cellStyle name="Normal 10 4 3 2 2 4" xfId="11483"/>
    <cellStyle name="Normal 10 4 3 2 2 4 2" xfId="11484"/>
    <cellStyle name="Normal 10 4 3 2 2 5" xfId="11485"/>
    <cellStyle name="Normal 10 4 3 2 3" xfId="11486"/>
    <cellStyle name="Normal 10 4 3 2 3 2" xfId="11487"/>
    <cellStyle name="Normal 10 4 3 2 3 2 2" xfId="11488"/>
    <cellStyle name="Normal 10 4 3 2 3 2 2 2" xfId="11489"/>
    <cellStyle name="Normal 10 4 3 2 3 2 2 2 2" xfId="11490"/>
    <cellStyle name="Normal 10 4 3 2 3 2 2 3" xfId="11491"/>
    <cellStyle name="Normal 10 4 3 2 3 2 3" xfId="11492"/>
    <cellStyle name="Normal 10 4 3 2 3 2 3 2" xfId="11493"/>
    <cellStyle name="Normal 10 4 3 2 3 2 4" xfId="11494"/>
    <cellStyle name="Normal 10 4 3 2 3 3" xfId="11495"/>
    <cellStyle name="Normal 10 4 3 2 3 3 2" xfId="11496"/>
    <cellStyle name="Normal 10 4 3 2 3 3 2 2" xfId="11497"/>
    <cellStyle name="Normal 10 4 3 2 3 3 3" xfId="11498"/>
    <cellStyle name="Normal 10 4 3 2 3 4" xfId="11499"/>
    <cellStyle name="Normal 10 4 3 2 3 4 2" xfId="11500"/>
    <cellStyle name="Normal 10 4 3 2 3 5" xfId="11501"/>
    <cellStyle name="Normal 10 4 3 2 4" xfId="11502"/>
    <cellStyle name="Normal 10 4 3 2 4 2" xfId="11503"/>
    <cellStyle name="Normal 10 4 3 2 4 2 2" xfId="11504"/>
    <cellStyle name="Normal 10 4 3 2 4 2 2 2" xfId="11505"/>
    <cellStyle name="Normal 10 4 3 2 4 2 3" xfId="11506"/>
    <cellStyle name="Normal 10 4 3 2 4 3" xfId="11507"/>
    <cellStyle name="Normal 10 4 3 2 4 3 2" xfId="11508"/>
    <cellStyle name="Normal 10 4 3 2 4 4" xfId="11509"/>
    <cellStyle name="Normal 10 4 3 2 5" xfId="11510"/>
    <cellStyle name="Normal 10 4 3 2 5 2" xfId="11511"/>
    <cellStyle name="Normal 10 4 3 2 5 2 2" xfId="11512"/>
    <cellStyle name="Normal 10 4 3 2 5 3" xfId="11513"/>
    <cellStyle name="Normal 10 4 3 2 6" xfId="11514"/>
    <cellStyle name="Normal 10 4 3 2 6 2" xfId="11515"/>
    <cellStyle name="Normal 10 4 3 2 7" xfId="11516"/>
    <cellStyle name="Normal 10 4 3 2 8" xfId="29118"/>
    <cellStyle name="Normal 10 4 3 3" xfId="11517"/>
    <cellStyle name="Normal 10 4 3 3 2" xfId="11518"/>
    <cellStyle name="Normal 10 4 3 3 2 2" xfId="11519"/>
    <cellStyle name="Normal 10 4 3 3 2 2 2" xfId="11520"/>
    <cellStyle name="Normal 10 4 3 3 2 2 2 2" xfId="11521"/>
    <cellStyle name="Normal 10 4 3 3 2 2 3" xfId="11522"/>
    <cellStyle name="Normal 10 4 3 3 2 3" xfId="11523"/>
    <cellStyle name="Normal 10 4 3 3 2 3 2" xfId="11524"/>
    <cellStyle name="Normal 10 4 3 3 2 4" xfId="11525"/>
    <cellStyle name="Normal 10 4 3 3 3" xfId="11526"/>
    <cellStyle name="Normal 10 4 3 3 3 2" xfId="11527"/>
    <cellStyle name="Normal 10 4 3 3 3 2 2" xfId="11528"/>
    <cellStyle name="Normal 10 4 3 3 3 3" xfId="11529"/>
    <cellStyle name="Normal 10 4 3 3 4" xfId="11530"/>
    <cellStyle name="Normal 10 4 3 3 4 2" xfId="11531"/>
    <cellStyle name="Normal 10 4 3 3 5" xfId="11532"/>
    <cellStyle name="Normal 10 4 3 4" xfId="11533"/>
    <cellStyle name="Normal 10 4 3 4 2" xfId="11534"/>
    <cellStyle name="Normal 10 4 3 4 2 2" xfId="11535"/>
    <cellStyle name="Normal 10 4 3 4 2 2 2" xfId="11536"/>
    <cellStyle name="Normal 10 4 3 4 2 2 2 2" xfId="11537"/>
    <cellStyle name="Normal 10 4 3 4 2 2 3" xfId="11538"/>
    <cellStyle name="Normal 10 4 3 4 2 3" xfId="11539"/>
    <cellStyle name="Normal 10 4 3 4 2 3 2" xfId="11540"/>
    <cellStyle name="Normal 10 4 3 4 2 4" xfId="11541"/>
    <cellStyle name="Normal 10 4 3 4 3" xfId="11542"/>
    <cellStyle name="Normal 10 4 3 4 3 2" xfId="11543"/>
    <cellStyle name="Normal 10 4 3 4 3 2 2" xfId="11544"/>
    <cellStyle name="Normal 10 4 3 4 3 3" xfId="11545"/>
    <cellStyle name="Normal 10 4 3 4 4" xfId="11546"/>
    <cellStyle name="Normal 10 4 3 4 4 2" xfId="11547"/>
    <cellStyle name="Normal 10 4 3 4 5" xfId="11548"/>
    <cellStyle name="Normal 10 4 3 5" xfId="11549"/>
    <cellStyle name="Normal 10 4 3 5 2" xfId="11550"/>
    <cellStyle name="Normal 10 4 3 5 2 2" xfId="11551"/>
    <cellStyle name="Normal 10 4 3 5 2 2 2" xfId="11552"/>
    <cellStyle name="Normal 10 4 3 5 2 2 2 2" xfId="11553"/>
    <cellStyle name="Normal 10 4 3 5 2 2 3" xfId="11554"/>
    <cellStyle name="Normal 10 4 3 5 2 3" xfId="11555"/>
    <cellStyle name="Normal 10 4 3 5 2 3 2" xfId="11556"/>
    <cellStyle name="Normal 10 4 3 5 2 4" xfId="11557"/>
    <cellStyle name="Normal 10 4 3 5 3" xfId="11558"/>
    <cellStyle name="Normal 10 4 3 5 3 2" xfId="11559"/>
    <cellStyle name="Normal 10 4 3 5 3 2 2" xfId="11560"/>
    <cellStyle name="Normal 10 4 3 5 3 3" xfId="11561"/>
    <cellStyle name="Normal 10 4 3 5 4" xfId="11562"/>
    <cellStyle name="Normal 10 4 3 5 4 2" xfId="11563"/>
    <cellStyle name="Normal 10 4 3 5 5" xfId="11564"/>
    <cellStyle name="Normal 10 4 3 6" xfId="11565"/>
    <cellStyle name="Normal 10 4 3 6 2" xfId="11566"/>
    <cellStyle name="Normal 10 4 3 6 2 2" xfId="11567"/>
    <cellStyle name="Normal 10 4 3 6 2 2 2" xfId="11568"/>
    <cellStyle name="Normal 10 4 3 6 2 3" xfId="11569"/>
    <cellStyle name="Normal 10 4 3 6 3" xfId="11570"/>
    <cellStyle name="Normal 10 4 3 6 3 2" xfId="11571"/>
    <cellStyle name="Normal 10 4 3 6 4" xfId="11572"/>
    <cellStyle name="Normal 10 4 3 7" xfId="11573"/>
    <cellStyle name="Normal 10 4 3 7 2" xfId="11574"/>
    <cellStyle name="Normal 10 4 3 7 2 2" xfId="11575"/>
    <cellStyle name="Normal 10 4 3 7 3" xfId="11576"/>
    <cellStyle name="Normal 10 4 3 8" xfId="11577"/>
    <cellStyle name="Normal 10 4 3 8 2" xfId="11578"/>
    <cellStyle name="Normal 10 4 3 9" xfId="11579"/>
    <cellStyle name="Normal 10 4 3 9 2" xfId="11580"/>
    <cellStyle name="Normal 10 4 4" xfId="11581"/>
    <cellStyle name="Normal 10 4 4 2" xfId="11582"/>
    <cellStyle name="Normal 10 4 4 2 2" xfId="11583"/>
    <cellStyle name="Normal 10 4 4 2 2 2" xfId="11584"/>
    <cellStyle name="Normal 10 4 4 2 2 2 2" xfId="11585"/>
    <cellStyle name="Normal 10 4 4 2 2 2 2 2" xfId="11586"/>
    <cellStyle name="Normal 10 4 4 2 2 2 3" xfId="11587"/>
    <cellStyle name="Normal 10 4 4 2 2 3" xfId="11588"/>
    <cellStyle name="Normal 10 4 4 2 2 3 2" xfId="11589"/>
    <cellStyle name="Normal 10 4 4 2 2 4" xfId="11590"/>
    <cellStyle name="Normal 10 4 4 2 3" xfId="11591"/>
    <cellStyle name="Normal 10 4 4 2 3 2" xfId="11592"/>
    <cellStyle name="Normal 10 4 4 2 3 2 2" xfId="11593"/>
    <cellStyle name="Normal 10 4 4 2 3 3" xfId="11594"/>
    <cellStyle name="Normal 10 4 4 2 4" xfId="11595"/>
    <cellStyle name="Normal 10 4 4 2 4 2" xfId="11596"/>
    <cellStyle name="Normal 10 4 4 2 5" xfId="11597"/>
    <cellStyle name="Normal 10 4 4 3" xfId="11598"/>
    <cellStyle name="Normal 10 4 4 3 2" xfId="11599"/>
    <cellStyle name="Normal 10 4 4 3 2 2" xfId="11600"/>
    <cellStyle name="Normal 10 4 4 3 2 2 2" xfId="11601"/>
    <cellStyle name="Normal 10 4 4 3 2 2 2 2" xfId="11602"/>
    <cellStyle name="Normal 10 4 4 3 2 2 3" xfId="11603"/>
    <cellStyle name="Normal 10 4 4 3 2 3" xfId="11604"/>
    <cellStyle name="Normal 10 4 4 3 2 3 2" xfId="11605"/>
    <cellStyle name="Normal 10 4 4 3 2 4" xfId="11606"/>
    <cellStyle name="Normal 10 4 4 3 3" xfId="11607"/>
    <cellStyle name="Normal 10 4 4 3 3 2" xfId="11608"/>
    <cellStyle name="Normal 10 4 4 3 3 2 2" xfId="11609"/>
    <cellStyle name="Normal 10 4 4 3 3 3" xfId="11610"/>
    <cellStyle name="Normal 10 4 4 3 4" xfId="11611"/>
    <cellStyle name="Normal 10 4 4 3 4 2" xfId="11612"/>
    <cellStyle name="Normal 10 4 4 3 5" xfId="11613"/>
    <cellStyle name="Normal 10 4 4 4" xfId="11614"/>
    <cellStyle name="Normal 10 4 4 4 2" xfId="11615"/>
    <cellStyle name="Normal 10 4 4 4 2 2" xfId="11616"/>
    <cellStyle name="Normal 10 4 4 4 2 2 2" xfId="11617"/>
    <cellStyle name="Normal 10 4 4 4 2 3" xfId="11618"/>
    <cellStyle name="Normal 10 4 4 4 3" xfId="11619"/>
    <cellStyle name="Normal 10 4 4 4 3 2" xfId="11620"/>
    <cellStyle name="Normal 10 4 4 4 4" xfId="11621"/>
    <cellStyle name="Normal 10 4 4 5" xfId="11622"/>
    <cellStyle name="Normal 10 4 4 5 2" xfId="11623"/>
    <cellStyle name="Normal 10 4 4 5 2 2" xfId="11624"/>
    <cellStyle name="Normal 10 4 4 5 3" xfId="11625"/>
    <cellStyle name="Normal 10 4 4 6" xfId="11626"/>
    <cellStyle name="Normal 10 4 4 6 2" xfId="11627"/>
    <cellStyle name="Normal 10 4 4 7" xfId="11628"/>
    <cellStyle name="Normal 10 4 4 8" xfId="29119"/>
    <cellStyle name="Normal 10 4 5" xfId="11629"/>
    <cellStyle name="Normal 10 4 5 2" xfId="11630"/>
    <cellStyle name="Normal 10 4 5 2 2" xfId="11631"/>
    <cellStyle name="Normal 10 4 5 2 2 2" xfId="11632"/>
    <cellStyle name="Normal 10 4 5 2 2 2 2" xfId="11633"/>
    <cellStyle name="Normal 10 4 5 2 2 3" xfId="11634"/>
    <cellStyle name="Normal 10 4 5 2 3" xfId="11635"/>
    <cellStyle name="Normal 10 4 5 2 3 2" xfId="11636"/>
    <cellStyle name="Normal 10 4 5 2 4" xfId="11637"/>
    <cellStyle name="Normal 10 4 5 3" xfId="11638"/>
    <cellStyle name="Normal 10 4 5 3 2" xfId="11639"/>
    <cellStyle name="Normal 10 4 5 3 2 2" xfId="11640"/>
    <cellStyle name="Normal 10 4 5 3 3" xfId="11641"/>
    <cellStyle name="Normal 10 4 5 4" xfId="11642"/>
    <cellStyle name="Normal 10 4 5 4 2" xfId="11643"/>
    <cellStyle name="Normal 10 4 5 5" xfId="11644"/>
    <cellStyle name="Normal 10 4 6" xfId="11645"/>
    <cellStyle name="Normal 10 4 6 2" xfId="11646"/>
    <cellStyle name="Normal 10 4 6 2 2" xfId="11647"/>
    <cellStyle name="Normal 10 4 6 2 2 2" xfId="11648"/>
    <cellStyle name="Normal 10 4 6 2 2 2 2" xfId="11649"/>
    <cellStyle name="Normal 10 4 6 2 2 3" xfId="11650"/>
    <cellStyle name="Normal 10 4 6 2 3" xfId="11651"/>
    <cellStyle name="Normal 10 4 6 2 3 2" xfId="11652"/>
    <cellStyle name="Normal 10 4 6 2 4" xfId="11653"/>
    <cellStyle name="Normal 10 4 6 3" xfId="11654"/>
    <cellStyle name="Normal 10 4 6 3 2" xfId="11655"/>
    <cellStyle name="Normal 10 4 6 3 2 2" xfId="11656"/>
    <cellStyle name="Normal 10 4 6 3 3" xfId="11657"/>
    <cellStyle name="Normal 10 4 6 4" xfId="11658"/>
    <cellStyle name="Normal 10 4 6 4 2" xfId="11659"/>
    <cellStyle name="Normal 10 4 6 5" xfId="11660"/>
    <cellStyle name="Normal 10 4 7" xfId="11661"/>
    <cellStyle name="Normal 10 4 7 2" xfId="11662"/>
    <cellStyle name="Normal 10 4 7 2 2" xfId="11663"/>
    <cellStyle name="Normal 10 4 7 2 2 2" xfId="11664"/>
    <cellStyle name="Normal 10 4 7 2 2 2 2" xfId="11665"/>
    <cellStyle name="Normal 10 4 7 2 2 3" xfId="11666"/>
    <cellStyle name="Normal 10 4 7 2 3" xfId="11667"/>
    <cellStyle name="Normal 10 4 7 2 3 2" xfId="11668"/>
    <cellStyle name="Normal 10 4 7 2 4" xfId="11669"/>
    <cellStyle name="Normal 10 4 7 3" xfId="11670"/>
    <cellStyle name="Normal 10 4 7 3 2" xfId="11671"/>
    <cellStyle name="Normal 10 4 7 3 2 2" xfId="11672"/>
    <cellStyle name="Normal 10 4 7 3 3" xfId="11673"/>
    <cellStyle name="Normal 10 4 7 4" xfId="11674"/>
    <cellStyle name="Normal 10 4 7 4 2" xfId="11675"/>
    <cellStyle name="Normal 10 4 7 5" xfId="11676"/>
    <cellStyle name="Normal 10 4 8" xfId="11677"/>
    <cellStyle name="Normal 10 4 8 2" xfId="11678"/>
    <cellStyle name="Normal 10 4 8 2 2" xfId="11679"/>
    <cellStyle name="Normal 10 4 8 2 2 2" xfId="11680"/>
    <cellStyle name="Normal 10 4 8 2 3" xfId="11681"/>
    <cellStyle name="Normal 10 4 8 3" xfId="11682"/>
    <cellStyle name="Normal 10 4 8 3 2" xfId="11683"/>
    <cellStyle name="Normal 10 4 8 4" xfId="11684"/>
    <cellStyle name="Normal 10 4 9" xfId="11685"/>
    <cellStyle name="Normal 10 4 9 2" xfId="11686"/>
    <cellStyle name="Normal 10 4 9 2 2" xfId="11687"/>
    <cellStyle name="Normal 10 4 9 3" xfId="11688"/>
    <cellStyle name="Normal 10 5" xfId="11689"/>
    <cellStyle name="Normal 10 5 10" xfId="11690"/>
    <cellStyle name="Normal 10 5 10 2" xfId="11691"/>
    <cellStyle name="Normal 10 5 11" xfId="11692"/>
    <cellStyle name="Normal 10 5 11 2" xfId="11693"/>
    <cellStyle name="Normal 10 5 12" xfId="11694"/>
    <cellStyle name="Normal 10 5 13" xfId="29120"/>
    <cellStyle name="Normal 10 5 2" xfId="11695"/>
    <cellStyle name="Normal 10 5 2 10" xfId="11696"/>
    <cellStyle name="Normal 10 5 2 11" xfId="29121"/>
    <cellStyle name="Normal 10 5 2 2" xfId="11697"/>
    <cellStyle name="Normal 10 5 2 2 2" xfId="11698"/>
    <cellStyle name="Normal 10 5 2 2 2 2" xfId="11699"/>
    <cellStyle name="Normal 10 5 2 2 2 2 2" xfId="11700"/>
    <cellStyle name="Normal 10 5 2 2 2 2 2 2" xfId="11701"/>
    <cellStyle name="Normal 10 5 2 2 2 2 2 2 2" xfId="11702"/>
    <cellStyle name="Normal 10 5 2 2 2 2 2 3" xfId="11703"/>
    <cellStyle name="Normal 10 5 2 2 2 2 3" xfId="11704"/>
    <cellStyle name="Normal 10 5 2 2 2 2 3 2" xfId="11705"/>
    <cellStyle name="Normal 10 5 2 2 2 2 4" xfId="11706"/>
    <cellStyle name="Normal 10 5 2 2 2 3" xfId="11707"/>
    <cellStyle name="Normal 10 5 2 2 2 3 2" xfId="11708"/>
    <cellStyle name="Normal 10 5 2 2 2 3 2 2" xfId="11709"/>
    <cellStyle name="Normal 10 5 2 2 2 3 3" xfId="11710"/>
    <cellStyle name="Normal 10 5 2 2 2 4" xfId="11711"/>
    <cellStyle name="Normal 10 5 2 2 2 4 2" xfId="11712"/>
    <cellStyle name="Normal 10 5 2 2 2 5" xfId="11713"/>
    <cellStyle name="Normal 10 5 2 2 3" xfId="11714"/>
    <cellStyle name="Normal 10 5 2 2 3 2" xfId="11715"/>
    <cellStyle name="Normal 10 5 2 2 3 2 2" xfId="11716"/>
    <cellStyle name="Normal 10 5 2 2 3 2 2 2" xfId="11717"/>
    <cellStyle name="Normal 10 5 2 2 3 2 2 2 2" xfId="11718"/>
    <cellStyle name="Normal 10 5 2 2 3 2 2 3" xfId="11719"/>
    <cellStyle name="Normal 10 5 2 2 3 2 3" xfId="11720"/>
    <cellStyle name="Normal 10 5 2 2 3 2 3 2" xfId="11721"/>
    <cellStyle name="Normal 10 5 2 2 3 2 4" xfId="11722"/>
    <cellStyle name="Normal 10 5 2 2 3 3" xfId="11723"/>
    <cellStyle name="Normal 10 5 2 2 3 3 2" xfId="11724"/>
    <cellStyle name="Normal 10 5 2 2 3 3 2 2" xfId="11725"/>
    <cellStyle name="Normal 10 5 2 2 3 3 3" xfId="11726"/>
    <cellStyle name="Normal 10 5 2 2 3 4" xfId="11727"/>
    <cellStyle name="Normal 10 5 2 2 3 4 2" xfId="11728"/>
    <cellStyle name="Normal 10 5 2 2 3 5" xfId="11729"/>
    <cellStyle name="Normal 10 5 2 2 4" xfId="11730"/>
    <cellStyle name="Normal 10 5 2 2 4 2" xfId="11731"/>
    <cellStyle name="Normal 10 5 2 2 4 2 2" xfId="11732"/>
    <cellStyle name="Normal 10 5 2 2 4 2 2 2" xfId="11733"/>
    <cellStyle name="Normal 10 5 2 2 4 2 3" xfId="11734"/>
    <cellStyle name="Normal 10 5 2 2 4 3" xfId="11735"/>
    <cellStyle name="Normal 10 5 2 2 4 3 2" xfId="11736"/>
    <cellStyle name="Normal 10 5 2 2 4 4" xfId="11737"/>
    <cellStyle name="Normal 10 5 2 2 5" xfId="11738"/>
    <cellStyle name="Normal 10 5 2 2 5 2" xfId="11739"/>
    <cellStyle name="Normal 10 5 2 2 5 2 2" xfId="11740"/>
    <cellStyle name="Normal 10 5 2 2 5 3" xfId="11741"/>
    <cellStyle name="Normal 10 5 2 2 6" xfId="11742"/>
    <cellStyle name="Normal 10 5 2 2 6 2" xfId="11743"/>
    <cellStyle name="Normal 10 5 2 2 7" xfId="11744"/>
    <cellStyle name="Normal 10 5 2 2 8" xfId="29122"/>
    <cellStyle name="Normal 10 5 2 3" xfId="11745"/>
    <cellStyle name="Normal 10 5 2 3 2" xfId="11746"/>
    <cellStyle name="Normal 10 5 2 3 2 2" xfId="11747"/>
    <cellStyle name="Normal 10 5 2 3 2 2 2" xfId="11748"/>
    <cellStyle name="Normal 10 5 2 3 2 2 2 2" xfId="11749"/>
    <cellStyle name="Normal 10 5 2 3 2 2 3" xfId="11750"/>
    <cellStyle name="Normal 10 5 2 3 2 3" xfId="11751"/>
    <cellStyle name="Normal 10 5 2 3 2 3 2" xfId="11752"/>
    <cellStyle name="Normal 10 5 2 3 2 4" xfId="11753"/>
    <cellStyle name="Normal 10 5 2 3 3" xfId="11754"/>
    <cellStyle name="Normal 10 5 2 3 3 2" xfId="11755"/>
    <cellStyle name="Normal 10 5 2 3 3 2 2" xfId="11756"/>
    <cellStyle name="Normal 10 5 2 3 3 3" xfId="11757"/>
    <cellStyle name="Normal 10 5 2 3 4" xfId="11758"/>
    <cellStyle name="Normal 10 5 2 3 4 2" xfId="11759"/>
    <cellStyle name="Normal 10 5 2 3 5" xfId="11760"/>
    <cellStyle name="Normal 10 5 2 4" xfId="11761"/>
    <cellStyle name="Normal 10 5 2 4 2" xfId="11762"/>
    <cellStyle name="Normal 10 5 2 4 2 2" xfId="11763"/>
    <cellStyle name="Normal 10 5 2 4 2 2 2" xfId="11764"/>
    <cellStyle name="Normal 10 5 2 4 2 2 2 2" xfId="11765"/>
    <cellStyle name="Normal 10 5 2 4 2 2 3" xfId="11766"/>
    <cellStyle name="Normal 10 5 2 4 2 3" xfId="11767"/>
    <cellStyle name="Normal 10 5 2 4 2 3 2" xfId="11768"/>
    <cellStyle name="Normal 10 5 2 4 2 4" xfId="11769"/>
    <cellStyle name="Normal 10 5 2 4 3" xfId="11770"/>
    <cellStyle name="Normal 10 5 2 4 3 2" xfId="11771"/>
    <cellStyle name="Normal 10 5 2 4 3 2 2" xfId="11772"/>
    <cellStyle name="Normal 10 5 2 4 3 3" xfId="11773"/>
    <cellStyle name="Normal 10 5 2 4 4" xfId="11774"/>
    <cellStyle name="Normal 10 5 2 4 4 2" xfId="11775"/>
    <cellStyle name="Normal 10 5 2 4 5" xfId="11776"/>
    <cellStyle name="Normal 10 5 2 5" xfId="11777"/>
    <cellStyle name="Normal 10 5 2 5 2" xfId="11778"/>
    <cellStyle name="Normal 10 5 2 5 2 2" xfId="11779"/>
    <cellStyle name="Normal 10 5 2 5 2 2 2" xfId="11780"/>
    <cellStyle name="Normal 10 5 2 5 2 2 2 2" xfId="11781"/>
    <cellStyle name="Normal 10 5 2 5 2 2 3" xfId="11782"/>
    <cellStyle name="Normal 10 5 2 5 2 3" xfId="11783"/>
    <cellStyle name="Normal 10 5 2 5 2 3 2" xfId="11784"/>
    <cellStyle name="Normal 10 5 2 5 2 4" xfId="11785"/>
    <cellStyle name="Normal 10 5 2 5 3" xfId="11786"/>
    <cellStyle name="Normal 10 5 2 5 3 2" xfId="11787"/>
    <cellStyle name="Normal 10 5 2 5 3 2 2" xfId="11788"/>
    <cellStyle name="Normal 10 5 2 5 3 3" xfId="11789"/>
    <cellStyle name="Normal 10 5 2 5 4" xfId="11790"/>
    <cellStyle name="Normal 10 5 2 5 4 2" xfId="11791"/>
    <cellStyle name="Normal 10 5 2 5 5" xfId="11792"/>
    <cellStyle name="Normal 10 5 2 6" xfId="11793"/>
    <cellStyle name="Normal 10 5 2 6 2" xfId="11794"/>
    <cellStyle name="Normal 10 5 2 6 2 2" xfId="11795"/>
    <cellStyle name="Normal 10 5 2 6 2 2 2" xfId="11796"/>
    <cellStyle name="Normal 10 5 2 6 2 3" xfId="11797"/>
    <cellStyle name="Normal 10 5 2 6 3" xfId="11798"/>
    <cellStyle name="Normal 10 5 2 6 3 2" xfId="11799"/>
    <cellStyle name="Normal 10 5 2 6 4" xfId="11800"/>
    <cellStyle name="Normal 10 5 2 7" xfId="11801"/>
    <cellStyle name="Normal 10 5 2 7 2" xfId="11802"/>
    <cellStyle name="Normal 10 5 2 7 2 2" xfId="11803"/>
    <cellStyle name="Normal 10 5 2 7 3" xfId="11804"/>
    <cellStyle name="Normal 10 5 2 8" xfId="11805"/>
    <cellStyle name="Normal 10 5 2 8 2" xfId="11806"/>
    <cellStyle name="Normal 10 5 2 9" xfId="11807"/>
    <cellStyle name="Normal 10 5 2 9 2" xfId="11808"/>
    <cellStyle name="Normal 10 5 3" xfId="11809"/>
    <cellStyle name="Normal 10 5 3 10" xfId="11810"/>
    <cellStyle name="Normal 10 5 3 11" xfId="29123"/>
    <cellStyle name="Normal 10 5 3 2" xfId="11811"/>
    <cellStyle name="Normal 10 5 3 2 2" xfId="11812"/>
    <cellStyle name="Normal 10 5 3 2 2 2" xfId="11813"/>
    <cellStyle name="Normal 10 5 3 2 2 2 2" xfId="11814"/>
    <cellStyle name="Normal 10 5 3 2 2 2 2 2" xfId="11815"/>
    <cellStyle name="Normal 10 5 3 2 2 2 2 2 2" xfId="11816"/>
    <cellStyle name="Normal 10 5 3 2 2 2 2 3" xfId="11817"/>
    <cellStyle name="Normal 10 5 3 2 2 2 3" xfId="11818"/>
    <cellStyle name="Normal 10 5 3 2 2 2 3 2" xfId="11819"/>
    <cellStyle name="Normal 10 5 3 2 2 2 4" xfId="11820"/>
    <cellStyle name="Normal 10 5 3 2 2 3" xfId="11821"/>
    <cellStyle name="Normal 10 5 3 2 2 3 2" xfId="11822"/>
    <cellStyle name="Normal 10 5 3 2 2 3 2 2" xfId="11823"/>
    <cellStyle name="Normal 10 5 3 2 2 3 3" xfId="11824"/>
    <cellStyle name="Normal 10 5 3 2 2 4" xfId="11825"/>
    <cellStyle name="Normal 10 5 3 2 2 4 2" xfId="11826"/>
    <cellStyle name="Normal 10 5 3 2 2 5" xfId="11827"/>
    <cellStyle name="Normal 10 5 3 2 3" xfId="11828"/>
    <cellStyle name="Normal 10 5 3 2 3 2" xfId="11829"/>
    <cellStyle name="Normal 10 5 3 2 3 2 2" xfId="11830"/>
    <cellStyle name="Normal 10 5 3 2 3 2 2 2" xfId="11831"/>
    <cellStyle name="Normal 10 5 3 2 3 2 2 2 2" xfId="11832"/>
    <cellStyle name="Normal 10 5 3 2 3 2 2 3" xfId="11833"/>
    <cellStyle name="Normal 10 5 3 2 3 2 3" xfId="11834"/>
    <cellStyle name="Normal 10 5 3 2 3 2 3 2" xfId="11835"/>
    <cellStyle name="Normal 10 5 3 2 3 2 4" xfId="11836"/>
    <cellStyle name="Normal 10 5 3 2 3 3" xfId="11837"/>
    <cellStyle name="Normal 10 5 3 2 3 3 2" xfId="11838"/>
    <cellStyle name="Normal 10 5 3 2 3 3 2 2" xfId="11839"/>
    <cellStyle name="Normal 10 5 3 2 3 3 3" xfId="11840"/>
    <cellStyle name="Normal 10 5 3 2 3 4" xfId="11841"/>
    <cellStyle name="Normal 10 5 3 2 3 4 2" xfId="11842"/>
    <cellStyle name="Normal 10 5 3 2 3 5" xfId="11843"/>
    <cellStyle name="Normal 10 5 3 2 4" xfId="11844"/>
    <cellStyle name="Normal 10 5 3 2 4 2" xfId="11845"/>
    <cellStyle name="Normal 10 5 3 2 4 2 2" xfId="11846"/>
    <cellStyle name="Normal 10 5 3 2 4 2 2 2" xfId="11847"/>
    <cellStyle name="Normal 10 5 3 2 4 2 3" xfId="11848"/>
    <cellStyle name="Normal 10 5 3 2 4 3" xfId="11849"/>
    <cellStyle name="Normal 10 5 3 2 4 3 2" xfId="11850"/>
    <cellStyle name="Normal 10 5 3 2 4 4" xfId="11851"/>
    <cellStyle name="Normal 10 5 3 2 5" xfId="11852"/>
    <cellStyle name="Normal 10 5 3 2 5 2" xfId="11853"/>
    <cellStyle name="Normal 10 5 3 2 5 2 2" xfId="11854"/>
    <cellStyle name="Normal 10 5 3 2 5 3" xfId="11855"/>
    <cellStyle name="Normal 10 5 3 2 6" xfId="11856"/>
    <cellStyle name="Normal 10 5 3 2 6 2" xfId="11857"/>
    <cellStyle name="Normal 10 5 3 2 7" xfId="11858"/>
    <cellStyle name="Normal 10 5 3 2 8" xfId="29124"/>
    <cellStyle name="Normal 10 5 3 3" xfId="11859"/>
    <cellStyle name="Normal 10 5 3 3 2" xfId="11860"/>
    <cellStyle name="Normal 10 5 3 3 2 2" xfId="11861"/>
    <cellStyle name="Normal 10 5 3 3 2 2 2" xfId="11862"/>
    <cellStyle name="Normal 10 5 3 3 2 2 2 2" xfId="11863"/>
    <cellStyle name="Normal 10 5 3 3 2 2 3" xfId="11864"/>
    <cellStyle name="Normal 10 5 3 3 2 3" xfId="11865"/>
    <cellStyle name="Normal 10 5 3 3 2 3 2" xfId="11866"/>
    <cellStyle name="Normal 10 5 3 3 2 4" xfId="11867"/>
    <cellStyle name="Normal 10 5 3 3 3" xfId="11868"/>
    <cellStyle name="Normal 10 5 3 3 3 2" xfId="11869"/>
    <cellStyle name="Normal 10 5 3 3 3 2 2" xfId="11870"/>
    <cellStyle name="Normal 10 5 3 3 3 3" xfId="11871"/>
    <cellStyle name="Normal 10 5 3 3 4" xfId="11872"/>
    <cellStyle name="Normal 10 5 3 3 4 2" xfId="11873"/>
    <cellStyle name="Normal 10 5 3 3 5" xfId="11874"/>
    <cellStyle name="Normal 10 5 3 4" xfId="11875"/>
    <cellStyle name="Normal 10 5 3 4 2" xfId="11876"/>
    <cellStyle name="Normal 10 5 3 4 2 2" xfId="11877"/>
    <cellStyle name="Normal 10 5 3 4 2 2 2" xfId="11878"/>
    <cellStyle name="Normal 10 5 3 4 2 2 2 2" xfId="11879"/>
    <cellStyle name="Normal 10 5 3 4 2 2 3" xfId="11880"/>
    <cellStyle name="Normal 10 5 3 4 2 3" xfId="11881"/>
    <cellStyle name="Normal 10 5 3 4 2 3 2" xfId="11882"/>
    <cellStyle name="Normal 10 5 3 4 2 4" xfId="11883"/>
    <cellStyle name="Normal 10 5 3 4 3" xfId="11884"/>
    <cellStyle name="Normal 10 5 3 4 3 2" xfId="11885"/>
    <cellStyle name="Normal 10 5 3 4 3 2 2" xfId="11886"/>
    <cellStyle name="Normal 10 5 3 4 3 3" xfId="11887"/>
    <cellStyle name="Normal 10 5 3 4 4" xfId="11888"/>
    <cellStyle name="Normal 10 5 3 4 4 2" xfId="11889"/>
    <cellStyle name="Normal 10 5 3 4 5" xfId="11890"/>
    <cellStyle name="Normal 10 5 3 5" xfId="11891"/>
    <cellStyle name="Normal 10 5 3 5 2" xfId="11892"/>
    <cellStyle name="Normal 10 5 3 5 2 2" xfId="11893"/>
    <cellStyle name="Normal 10 5 3 5 2 2 2" xfId="11894"/>
    <cellStyle name="Normal 10 5 3 5 2 2 2 2" xfId="11895"/>
    <cellStyle name="Normal 10 5 3 5 2 2 3" xfId="11896"/>
    <cellStyle name="Normal 10 5 3 5 2 3" xfId="11897"/>
    <cellStyle name="Normal 10 5 3 5 2 3 2" xfId="11898"/>
    <cellStyle name="Normal 10 5 3 5 2 4" xfId="11899"/>
    <cellStyle name="Normal 10 5 3 5 3" xfId="11900"/>
    <cellStyle name="Normal 10 5 3 5 3 2" xfId="11901"/>
    <cellStyle name="Normal 10 5 3 5 3 2 2" xfId="11902"/>
    <cellStyle name="Normal 10 5 3 5 3 3" xfId="11903"/>
    <cellStyle name="Normal 10 5 3 5 4" xfId="11904"/>
    <cellStyle name="Normal 10 5 3 5 4 2" xfId="11905"/>
    <cellStyle name="Normal 10 5 3 5 5" xfId="11906"/>
    <cellStyle name="Normal 10 5 3 6" xfId="11907"/>
    <cellStyle name="Normal 10 5 3 6 2" xfId="11908"/>
    <cellStyle name="Normal 10 5 3 6 2 2" xfId="11909"/>
    <cellStyle name="Normal 10 5 3 6 2 2 2" xfId="11910"/>
    <cellStyle name="Normal 10 5 3 6 2 3" xfId="11911"/>
    <cellStyle name="Normal 10 5 3 6 3" xfId="11912"/>
    <cellStyle name="Normal 10 5 3 6 3 2" xfId="11913"/>
    <cellStyle name="Normal 10 5 3 6 4" xfId="11914"/>
    <cellStyle name="Normal 10 5 3 7" xfId="11915"/>
    <cellStyle name="Normal 10 5 3 7 2" xfId="11916"/>
    <cellStyle name="Normal 10 5 3 7 2 2" xfId="11917"/>
    <cellStyle name="Normal 10 5 3 7 3" xfId="11918"/>
    <cellStyle name="Normal 10 5 3 8" xfId="11919"/>
    <cellStyle name="Normal 10 5 3 8 2" xfId="11920"/>
    <cellStyle name="Normal 10 5 3 9" xfId="11921"/>
    <cellStyle name="Normal 10 5 3 9 2" xfId="11922"/>
    <cellStyle name="Normal 10 5 4" xfId="11923"/>
    <cellStyle name="Normal 10 5 4 2" xfId="11924"/>
    <cellStyle name="Normal 10 5 4 2 2" xfId="11925"/>
    <cellStyle name="Normal 10 5 4 2 2 2" xfId="11926"/>
    <cellStyle name="Normal 10 5 4 2 2 2 2" xfId="11927"/>
    <cellStyle name="Normal 10 5 4 2 2 2 2 2" xfId="11928"/>
    <cellStyle name="Normal 10 5 4 2 2 2 3" xfId="11929"/>
    <cellStyle name="Normal 10 5 4 2 2 3" xfId="11930"/>
    <cellStyle name="Normal 10 5 4 2 2 3 2" xfId="11931"/>
    <cellStyle name="Normal 10 5 4 2 2 4" xfId="11932"/>
    <cellStyle name="Normal 10 5 4 2 3" xfId="11933"/>
    <cellStyle name="Normal 10 5 4 2 3 2" xfId="11934"/>
    <cellStyle name="Normal 10 5 4 2 3 2 2" xfId="11935"/>
    <cellStyle name="Normal 10 5 4 2 3 3" xfId="11936"/>
    <cellStyle name="Normal 10 5 4 2 4" xfId="11937"/>
    <cellStyle name="Normal 10 5 4 2 4 2" xfId="11938"/>
    <cellStyle name="Normal 10 5 4 2 5" xfId="11939"/>
    <cellStyle name="Normal 10 5 4 3" xfId="11940"/>
    <cellStyle name="Normal 10 5 4 3 2" xfId="11941"/>
    <cellStyle name="Normal 10 5 4 3 2 2" xfId="11942"/>
    <cellStyle name="Normal 10 5 4 3 2 2 2" xfId="11943"/>
    <cellStyle name="Normal 10 5 4 3 2 2 2 2" xfId="11944"/>
    <cellStyle name="Normal 10 5 4 3 2 2 3" xfId="11945"/>
    <cellStyle name="Normal 10 5 4 3 2 3" xfId="11946"/>
    <cellStyle name="Normal 10 5 4 3 2 3 2" xfId="11947"/>
    <cellStyle name="Normal 10 5 4 3 2 4" xfId="11948"/>
    <cellStyle name="Normal 10 5 4 3 3" xfId="11949"/>
    <cellStyle name="Normal 10 5 4 3 3 2" xfId="11950"/>
    <cellStyle name="Normal 10 5 4 3 3 2 2" xfId="11951"/>
    <cellStyle name="Normal 10 5 4 3 3 3" xfId="11952"/>
    <cellStyle name="Normal 10 5 4 3 4" xfId="11953"/>
    <cellStyle name="Normal 10 5 4 3 4 2" xfId="11954"/>
    <cellStyle name="Normal 10 5 4 3 5" xfId="11955"/>
    <cellStyle name="Normal 10 5 4 4" xfId="11956"/>
    <cellStyle name="Normal 10 5 4 4 2" xfId="11957"/>
    <cellStyle name="Normal 10 5 4 4 2 2" xfId="11958"/>
    <cellStyle name="Normal 10 5 4 4 2 2 2" xfId="11959"/>
    <cellStyle name="Normal 10 5 4 4 2 3" xfId="11960"/>
    <cellStyle name="Normal 10 5 4 4 3" xfId="11961"/>
    <cellStyle name="Normal 10 5 4 4 3 2" xfId="11962"/>
    <cellStyle name="Normal 10 5 4 4 4" xfId="11963"/>
    <cellStyle name="Normal 10 5 4 5" xfId="11964"/>
    <cellStyle name="Normal 10 5 4 5 2" xfId="11965"/>
    <cellStyle name="Normal 10 5 4 5 2 2" xfId="11966"/>
    <cellStyle name="Normal 10 5 4 5 3" xfId="11967"/>
    <cellStyle name="Normal 10 5 4 6" xfId="11968"/>
    <cellStyle name="Normal 10 5 4 6 2" xfId="11969"/>
    <cellStyle name="Normal 10 5 4 7" xfId="11970"/>
    <cellStyle name="Normal 10 5 4 8" xfId="29125"/>
    <cellStyle name="Normal 10 5 5" xfId="11971"/>
    <cellStyle name="Normal 10 5 5 2" xfId="11972"/>
    <cellStyle name="Normal 10 5 5 2 2" xfId="11973"/>
    <cellStyle name="Normal 10 5 5 2 2 2" xfId="11974"/>
    <cellStyle name="Normal 10 5 5 2 2 2 2" xfId="11975"/>
    <cellStyle name="Normal 10 5 5 2 2 3" xfId="11976"/>
    <cellStyle name="Normal 10 5 5 2 3" xfId="11977"/>
    <cellStyle name="Normal 10 5 5 2 3 2" xfId="11978"/>
    <cellStyle name="Normal 10 5 5 2 4" xfId="11979"/>
    <cellStyle name="Normal 10 5 5 3" xfId="11980"/>
    <cellStyle name="Normal 10 5 5 3 2" xfId="11981"/>
    <cellStyle name="Normal 10 5 5 3 2 2" xfId="11982"/>
    <cellStyle name="Normal 10 5 5 3 3" xfId="11983"/>
    <cellStyle name="Normal 10 5 5 4" xfId="11984"/>
    <cellStyle name="Normal 10 5 5 4 2" xfId="11985"/>
    <cellStyle name="Normal 10 5 5 5" xfId="11986"/>
    <cellStyle name="Normal 10 5 6" xfId="11987"/>
    <cellStyle name="Normal 10 5 6 2" xfId="11988"/>
    <cellStyle name="Normal 10 5 6 2 2" xfId="11989"/>
    <cellStyle name="Normal 10 5 6 2 2 2" xfId="11990"/>
    <cellStyle name="Normal 10 5 6 2 2 2 2" xfId="11991"/>
    <cellStyle name="Normal 10 5 6 2 2 3" xfId="11992"/>
    <cellStyle name="Normal 10 5 6 2 3" xfId="11993"/>
    <cellStyle name="Normal 10 5 6 2 3 2" xfId="11994"/>
    <cellStyle name="Normal 10 5 6 2 4" xfId="11995"/>
    <cellStyle name="Normal 10 5 6 3" xfId="11996"/>
    <cellStyle name="Normal 10 5 6 3 2" xfId="11997"/>
    <cellStyle name="Normal 10 5 6 3 2 2" xfId="11998"/>
    <cellStyle name="Normal 10 5 6 3 3" xfId="11999"/>
    <cellStyle name="Normal 10 5 6 4" xfId="12000"/>
    <cellStyle name="Normal 10 5 6 4 2" xfId="12001"/>
    <cellStyle name="Normal 10 5 6 5" xfId="12002"/>
    <cellStyle name="Normal 10 5 7" xfId="12003"/>
    <cellStyle name="Normal 10 5 7 2" xfId="12004"/>
    <cellStyle name="Normal 10 5 7 2 2" xfId="12005"/>
    <cellStyle name="Normal 10 5 7 2 2 2" xfId="12006"/>
    <cellStyle name="Normal 10 5 7 2 2 2 2" xfId="12007"/>
    <cellStyle name="Normal 10 5 7 2 2 3" xfId="12008"/>
    <cellStyle name="Normal 10 5 7 2 3" xfId="12009"/>
    <cellStyle name="Normal 10 5 7 2 3 2" xfId="12010"/>
    <cellStyle name="Normal 10 5 7 2 4" xfId="12011"/>
    <cellStyle name="Normal 10 5 7 3" xfId="12012"/>
    <cellStyle name="Normal 10 5 7 3 2" xfId="12013"/>
    <cellStyle name="Normal 10 5 7 3 2 2" xfId="12014"/>
    <cellStyle name="Normal 10 5 7 3 3" xfId="12015"/>
    <cellStyle name="Normal 10 5 7 4" xfId="12016"/>
    <cellStyle name="Normal 10 5 7 4 2" xfId="12017"/>
    <cellStyle name="Normal 10 5 7 5" xfId="12018"/>
    <cellStyle name="Normal 10 5 8" xfId="12019"/>
    <cellStyle name="Normal 10 5 8 2" xfId="12020"/>
    <cellStyle name="Normal 10 5 8 2 2" xfId="12021"/>
    <cellStyle name="Normal 10 5 8 2 2 2" xfId="12022"/>
    <cellStyle name="Normal 10 5 8 2 3" xfId="12023"/>
    <cellStyle name="Normal 10 5 8 3" xfId="12024"/>
    <cellStyle name="Normal 10 5 8 3 2" xfId="12025"/>
    <cellStyle name="Normal 10 5 8 4" xfId="12026"/>
    <cellStyle name="Normal 10 5 9" xfId="12027"/>
    <cellStyle name="Normal 10 5 9 2" xfId="12028"/>
    <cellStyle name="Normal 10 5 9 2 2" xfId="12029"/>
    <cellStyle name="Normal 10 5 9 3" xfId="12030"/>
    <cellStyle name="Normal 10 6" xfId="12031"/>
    <cellStyle name="Normal 10 6 10" xfId="12032"/>
    <cellStyle name="Normal 10 6 10 2" xfId="12033"/>
    <cellStyle name="Normal 10 6 11" xfId="12034"/>
    <cellStyle name="Normal 10 6 12" xfId="29126"/>
    <cellStyle name="Normal 10 6 2" xfId="12035"/>
    <cellStyle name="Normal 10 6 2 10" xfId="12036"/>
    <cellStyle name="Normal 10 6 2 11" xfId="29127"/>
    <cellStyle name="Normal 10 6 2 2" xfId="12037"/>
    <cellStyle name="Normal 10 6 2 2 2" xfId="12038"/>
    <cellStyle name="Normal 10 6 2 2 2 2" xfId="12039"/>
    <cellStyle name="Normal 10 6 2 2 2 2 2" xfId="12040"/>
    <cellStyle name="Normal 10 6 2 2 2 2 2 2" xfId="12041"/>
    <cellStyle name="Normal 10 6 2 2 2 2 2 2 2" xfId="12042"/>
    <cellStyle name="Normal 10 6 2 2 2 2 2 3" xfId="12043"/>
    <cellStyle name="Normal 10 6 2 2 2 2 3" xfId="12044"/>
    <cellStyle name="Normal 10 6 2 2 2 2 3 2" xfId="12045"/>
    <cellStyle name="Normal 10 6 2 2 2 2 4" xfId="12046"/>
    <cellStyle name="Normal 10 6 2 2 2 3" xfId="12047"/>
    <cellStyle name="Normal 10 6 2 2 2 3 2" xfId="12048"/>
    <cellStyle name="Normal 10 6 2 2 2 3 2 2" xfId="12049"/>
    <cellStyle name="Normal 10 6 2 2 2 3 3" xfId="12050"/>
    <cellStyle name="Normal 10 6 2 2 2 4" xfId="12051"/>
    <cellStyle name="Normal 10 6 2 2 2 4 2" xfId="12052"/>
    <cellStyle name="Normal 10 6 2 2 2 5" xfId="12053"/>
    <cellStyle name="Normal 10 6 2 2 3" xfId="12054"/>
    <cellStyle name="Normal 10 6 2 2 3 2" xfId="12055"/>
    <cellStyle name="Normal 10 6 2 2 3 2 2" xfId="12056"/>
    <cellStyle name="Normal 10 6 2 2 3 2 2 2" xfId="12057"/>
    <cellStyle name="Normal 10 6 2 2 3 2 2 2 2" xfId="12058"/>
    <cellStyle name="Normal 10 6 2 2 3 2 2 3" xfId="12059"/>
    <cellStyle name="Normal 10 6 2 2 3 2 3" xfId="12060"/>
    <cellStyle name="Normal 10 6 2 2 3 2 3 2" xfId="12061"/>
    <cellStyle name="Normal 10 6 2 2 3 2 4" xfId="12062"/>
    <cellStyle name="Normal 10 6 2 2 3 3" xfId="12063"/>
    <cellStyle name="Normal 10 6 2 2 3 3 2" xfId="12064"/>
    <cellStyle name="Normal 10 6 2 2 3 3 2 2" xfId="12065"/>
    <cellStyle name="Normal 10 6 2 2 3 3 3" xfId="12066"/>
    <cellStyle name="Normal 10 6 2 2 3 4" xfId="12067"/>
    <cellStyle name="Normal 10 6 2 2 3 4 2" xfId="12068"/>
    <cellStyle name="Normal 10 6 2 2 3 5" xfId="12069"/>
    <cellStyle name="Normal 10 6 2 2 4" xfId="12070"/>
    <cellStyle name="Normal 10 6 2 2 4 2" xfId="12071"/>
    <cellStyle name="Normal 10 6 2 2 4 2 2" xfId="12072"/>
    <cellStyle name="Normal 10 6 2 2 4 2 2 2" xfId="12073"/>
    <cellStyle name="Normal 10 6 2 2 4 2 3" xfId="12074"/>
    <cellStyle name="Normal 10 6 2 2 4 3" xfId="12075"/>
    <cellStyle name="Normal 10 6 2 2 4 3 2" xfId="12076"/>
    <cellStyle name="Normal 10 6 2 2 4 4" xfId="12077"/>
    <cellStyle name="Normal 10 6 2 2 5" xfId="12078"/>
    <cellStyle name="Normal 10 6 2 2 5 2" xfId="12079"/>
    <cellStyle name="Normal 10 6 2 2 5 2 2" xfId="12080"/>
    <cellStyle name="Normal 10 6 2 2 5 3" xfId="12081"/>
    <cellStyle name="Normal 10 6 2 2 6" xfId="12082"/>
    <cellStyle name="Normal 10 6 2 2 6 2" xfId="12083"/>
    <cellStyle name="Normal 10 6 2 2 7" xfId="12084"/>
    <cellStyle name="Normal 10 6 2 2 8" xfId="29128"/>
    <cellStyle name="Normal 10 6 2 3" xfId="12085"/>
    <cellStyle name="Normal 10 6 2 3 2" xfId="12086"/>
    <cellStyle name="Normal 10 6 2 3 2 2" xfId="12087"/>
    <cellStyle name="Normal 10 6 2 3 2 2 2" xfId="12088"/>
    <cellStyle name="Normal 10 6 2 3 2 2 2 2" xfId="12089"/>
    <cellStyle name="Normal 10 6 2 3 2 2 3" xfId="12090"/>
    <cellStyle name="Normal 10 6 2 3 2 3" xfId="12091"/>
    <cellStyle name="Normal 10 6 2 3 2 3 2" xfId="12092"/>
    <cellStyle name="Normal 10 6 2 3 2 4" xfId="12093"/>
    <cellStyle name="Normal 10 6 2 3 3" xfId="12094"/>
    <cellStyle name="Normal 10 6 2 3 3 2" xfId="12095"/>
    <cellStyle name="Normal 10 6 2 3 3 2 2" xfId="12096"/>
    <cellStyle name="Normal 10 6 2 3 3 3" xfId="12097"/>
    <cellStyle name="Normal 10 6 2 3 4" xfId="12098"/>
    <cellStyle name="Normal 10 6 2 3 4 2" xfId="12099"/>
    <cellStyle name="Normal 10 6 2 3 5" xfId="12100"/>
    <cellStyle name="Normal 10 6 2 4" xfId="12101"/>
    <cellStyle name="Normal 10 6 2 4 2" xfId="12102"/>
    <cellStyle name="Normal 10 6 2 4 2 2" xfId="12103"/>
    <cellStyle name="Normal 10 6 2 4 2 2 2" xfId="12104"/>
    <cellStyle name="Normal 10 6 2 4 2 2 2 2" xfId="12105"/>
    <cellStyle name="Normal 10 6 2 4 2 2 3" xfId="12106"/>
    <cellStyle name="Normal 10 6 2 4 2 3" xfId="12107"/>
    <cellStyle name="Normal 10 6 2 4 2 3 2" xfId="12108"/>
    <cellStyle name="Normal 10 6 2 4 2 4" xfId="12109"/>
    <cellStyle name="Normal 10 6 2 4 3" xfId="12110"/>
    <cellStyle name="Normal 10 6 2 4 3 2" xfId="12111"/>
    <cellStyle name="Normal 10 6 2 4 3 2 2" xfId="12112"/>
    <cellStyle name="Normal 10 6 2 4 3 3" xfId="12113"/>
    <cellStyle name="Normal 10 6 2 4 4" xfId="12114"/>
    <cellStyle name="Normal 10 6 2 4 4 2" xfId="12115"/>
    <cellStyle name="Normal 10 6 2 4 5" xfId="12116"/>
    <cellStyle name="Normal 10 6 2 5" xfId="12117"/>
    <cellStyle name="Normal 10 6 2 5 2" xfId="12118"/>
    <cellStyle name="Normal 10 6 2 5 2 2" xfId="12119"/>
    <cellStyle name="Normal 10 6 2 5 2 2 2" xfId="12120"/>
    <cellStyle name="Normal 10 6 2 5 2 2 2 2" xfId="12121"/>
    <cellStyle name="Normal 10 6 2 5 2 2 3" xfId="12122"/>
    <cellStyle name="Normal 10 6 2 5 2 3" xfId="12123"/>
    <cellStyle name="Normal 10 6 2 5 2 3 2" xfId="12124"/>
    <cellStyle name="Normal 10 6 2 5 2 4" xfId="12125"/>
    <cellStyle name="Normal 10 6 2 5 3" xfId="12126"/>
    <cellStyle name="Normal 10 6 2 5 3 2" xfId="12127"/>
    <cellStyle name="Normal 10 6 2 5 3 2 2" xfId="12128"/>
    <cellStyle name="Normal 10 6 2 5 3 3" xfId="12129"/>
    <cellStyle name="Normal 10 6 2 5 4" xfId="12130"/>
    <cellStyle name="Normal 10 6 2 5 4 2" xfId="12131"/>
    <cellStyle name="Normal 10 6 2 5 5" xfId="12132"/>
    <cellStyle name="Normal 10 6 2 6" xfId="12133"/>
    <cellStyle name="Normal 10 6 2 6 2" xfId="12134"/>
    <cellStyle name="Normal 10 6 2 6 2 2" xfId="12135"/>
    <cellStyle name="Normal 10 6 2 6 2 2 2" xfId="12136"/>
    <cellStyle name="Normal 10 6 2 6 2 3" xfId="12137"/>
    <cellStyle name="Normal 10 6 2 6 3" xfId="12138"/>
    <cellStyle name="Normal 10 6 2 6 3 2" xfId="12139"/>
    <cellStyle name="Normal 10 6 2 6 4" xfId="12140"/>
    <cellStyle name="Normal 10 6 2 7" xfId="12141"/>
    <cellStyle name="Normal 10 6 2 7 2" xfId="12142"/>
    <cellStyle name="Normal 10 6 2 7 2 2" xfId="12143"/>
    <cellStyle name="Normal 10 6 2 7 3" xfId="12144"/>
    <cellStyle name="Normal 10 6 2 8" xfId="12145"/>
    <cellStyle name="Normal 10 6 2 8 2" xfId="12146"/>
    <cellStyle name="Normal 10 6 2 9" xfId="12147"/>
    <cellStyle name="Normal 10 6 2 9 2" xfId="12148"/>
    <cellStyle name="Normal 10 6 3" xfId="12149"/>
    <cellStyle name="Normal 10 6 3 2" xfId="12150"/>
    <cellStyle name="Normal 10 6 3 2 2" xfId="12151"/>
    <cellStyle name="Normal 10 6 3 2 2 2" xfId="12152"/>
    <cellStyle name="Normal 10 6 3 2 2 2 2" xfId="12153"/>
    <cellStyle name="Normal 10 6 3 2 2 2 2 2" xfId="12154"/>
    <cellStyle name="Normal 10 6 3 2 2 2 3" xfId="12155"/>
    <cellStyle name="Normal 10 6 3 2 2 3" xfId="12156"/>
    <cellStyle name="Normal 10 6 3 2 2 3 2" xfId="12157"/>
    <cellStyle name="Normal 10 6 3 2 2 4" xfId="12158"/>
    <cellStyle name="Normal 10 6 3 2 3" xfId="12159"/>
    <cellStyle name="Normal 10 6 3 2 3 2" xfId="12160"/>
    <cellStyle name="Normal 10 6 3 2 3 2 2" xfId="12161"/>
    <cellStyle name="Normal 10 6 3 2 3 3" xfId="12162"/>
    <cellStyle name="Normal 10 6 3 2 4" xfId="12163"/>
    <cellStyle name="Normal 10 6 3 2 4 2" xfId="12164"/>
    <cellStyle name="Normal 10 6 3 2 5" xfId="12165"/>
    <cellStyle name="Normal 10 6 3 3" xfId="12166"/>
    <cellStyle name="Normal 10 6 3 3 2" xfId="12167"/>
    <cellStyle name="Normal 10 6 3 3 2 2" xfId="12168"/>
    <cellStyle name="Normal 10 6 3 3 2 2 2" xfId="12169"/>
    <cellStyle name="Normal 10 6 3 3 2 2 2 2" xfId="12170"/>
    <cellStyle name="Normal 10 6 3 3 2 2 3" xfId="12171"/>
    <cellStyle name="Normal 10 6 3 3 2 3" xfId="12172"/>
    <cellStyle name="Normal 10 6 3 3 2 3 2" xfId="12173"/>
    <cellStyle name="Normal 10 6 3 3 2 4" xfId="12174"/>
    <cellStyle name="Normal 10 6 3 3 3" xfId="12175"/>
    <cellStyle name="Normal 10 6 3 3 3 2" xfId="12176"/>
    <cellStyle name="Normal 10 6 3 3 3 2 2" xfId="12177"/>
    <cellStyle name="Normal 10 6 3 3 3 3" xfId="12178"/>
    <cellStyle name="Normal 10 6 3 3 4" xfId="12179"/>
    <cellStyle name="Normal 10 6 3 3 4 2" xfId="12180"/>
    <cellStyle name="Normal 10 6 3 3 5" xfId="12181"/>
    <cellStyle name="Normal 10 6 3 4" xfId="12182"/>
    <cellStyle name="Normal 10 6 3 4 2" xfId="12183"/>
    <cellStyle name="Normal 10 6 3 4 2 2" xfId="12184"/>
    <cellStyle name="Normal 10 6 3 4 2 2 2" xfId="12185"/>
    <cellStyle name="Normal 10 6 3 4 2 3" xfId="12186"/>
    <cellStyle name="Normal 10 6 3 4 3" xfId="12187"/>
    <cellStyle name="Normal 10 6 3 4 3 2" xfId="12188"/>
    <cellStyle name="Normal 10 6 3 4 4" xfId="12189"/>
    <cellStyle name="Normal 10 6 3 5" xfId="12190"/>
    <cellStyle name="Normal 10 6 3 5 2" xfId="12191"/>
    <cellStyle name="Normal 10 6 3 5 2 2" xfId="12192"/>
    <cellStyle name="Normal 10 6 3 5 3" xfId="12193"/>
    <cellStyle name="Normal 10 6 3 6" xfId="12194"/>
    <cellStyle name="Normal 10 6 3 6 2" xfId="12195"/>
    <cellStyle name="Normal 10 6 3 7" xfId="12196"/>
    <cellStyle name="Normal 10 6 3 8" xfId="29129"/>
    <cellStyle name="Normal 10 6 4" xfId="12197"/>
    <cellStyle name="Normal 10 6 4 2" xfId="12198"/>
    <cellStyle name="Normal 10 6 4 2 2" xfId="12199"/>
    <cellStyle name="Normal 10 6 4 2 2 2" xfId="12200"/>
    <cellStyle name="Normal 10 6 4 2 2 2 2" xfId="12201"/>
    <cellStyle name="Normal 10 6 4 2 2 3" xfId="12202"/>
    <cellStyle name="Normal 10 6 4 2 3" xfId="12203"/>
    <cellStyle name="Normal 10 6 4 2 3 2" xfId="12204"/>
    <cellStyle name="Normal 10 6 4 2 4" xfId="12205"/>
    <cellStyle name="Normal 10 6 4 3" xfId="12206"/>
    <cellStyle name="Normal 10 6 4 3 2" xfId="12207"/>
    <cellStyle name="Normal 10 6 4 3 2 2" xfId="12208"/>
    <cellStyle name="Normal 10 6 4 3 3" xfId="12209"/>
    <cellStyle name="Normal 10 6 4 4" xfId="12210"/>
    <cellStyle name="Normal 10 6 4 4 2" xfId="12211"/>
    <cellStyle name="Normal 10 6 4 5" xfId="12212"/>
    <cellStyle name="Normal 10 6 5" xfId="12213"/>
    <cellStyle name="Normal 10 6 5 2" xfId="12214"/>
    <cellStyle name="Normal 10 6 5 2 2" xfId="12215"/>
    <cellStyle name="Normal 10 6 5 2 2 2" xfId="12216"/>
    <cellStyle name="Normal 10 6 5 2 2 2 2" xfId="12217"/>
    <cellStyle name="Normal 10 6 5 2 2 3" xfId="12218"/>
    <cellStyle name="Normal 10 6 5 2 3" xfId="12219"/>
    <cellStyle name="Normal 10 6 5 2 3 2" xfId="12220"/>
    <cellStyle name="Normal 10 6 5 2 4" xfId="12221"/>
    <cellStyle name="Normal 10 6 5 3" xfId="12222"/>
    <cellStyle name="Normal 10 6 5 3 2" xfId="12223"/>
    <cellStyle name="Normal 10 6 5 3 2 2" xfId="12224"/>
    <cellStyle name="Normal 10 6 5 3 3" xfId="12225"/>
    <cellStyle name="Normal 10 6 5 4" xfId="12226"/>
    <cellStyle name="Normal 10 6 5 4 2" xfId="12227"/>
    <cellStyle name="Normal 10 6 5 5" xfId="12228"/>
    <cellStyle name="Normal 10 6 6" xfId="12229"/>
    <cellStyle name="Normal 10 6 6 2" xfId="12230"/>
    <cellStyle name="Normal 10 6 6 2 2" xfId="12231"/>
    <cellStyle name="Normal 10 6 6 2 2 2" xfId="12232"/>
    <cellStyle name="Normal 10 6 6 2 2 2 2" xfId="12233"/>
    <cellStyle name="Normal 10 6 6 2 2 3" xfId="12234"/>
    <cellStyle name="Normal 10 6 6 2 3" xfId="12235"/>
    <cellStyle name="Normal 10 6 6 2 3 2" xfId="12236"/>
    <cellStyle name="Normal 10 6 6 2 4" xfId="12237"/>
    <cellStyle name="Normal 10 6 6 3" xfId="12238"/>
    <cellStyle name="Normal 10 6 6 3 2" xfId="12239"/>
    <cellStyle name="Normal 10 6 6 3 2 2" xfId="12240"/>
    <cellStyle name="Normal 10 6 6 3 3" xfId="12241"/>
    <cellStyle name="Normal 10 6 6 4" xfId="12242"/>
    <cellStyle name="Normal 10 6 6 4 2" xfId="12243"/>
    <cellStyle name="Normal 10 6 6 5" xfId="12244"/>
    <cellStyle name="Normal 10 6 7" xfId="12245"/>
    <cellStyle name="Normal 10 6 7 2" xfId="12246"/>
    <cellStyle name="Normal 10 6 7 2 2" xfId="12247"/>
    <cellStyle name="Normal 10 6 7 2 2 2" xfId="12248"/>
    <cellStyle name="Normal 10 6 7 2 3" xfId="12249"/>
    <cellStyle name="Normal 10 6 7 3" xfId="12250"/>
    <cellStyle name="Normal 10 6 7 3 2" xfId="12251"/>
    <cellStyle name="Normal 10 6 7 4" xfId="12252"/>
    <cellStyle name="Normal 10 6 8" xfId="12253"/>
    <cellStyle name="Normal 10 6 8 2" xfId="12254"/>
    <cellStyle name="Normal 10 6 8 2 2" xfId="12255"/>
    <cellStyle name="Normal 10 6 8 3" xfId="12256"/>
    <cellStyle name="Normal 10 6 9" xfId="12257"/>
    <cellStyle name="Normal 10 6 9 2" xfId="12258"/>
    <cellStyle name="Normal 10 7" xfId="12259"/>
    <cellStyle name="Normal 10 7 10" xfId="12260"/>
    <cellStyle name="Normal 10 7 11" xfId="29130"/>
    <cellStyle name="Normal 10 7 2" xfId="12261"/>
    <cellStyle name="Normal 10 7 2 2" xfId="12262"/>
    <cellStyle name="Normal 10 7 2 2 2" xfId="12263"/>
    <cellStyle name="Normal 10 7 2 2 2 2" xfId="12264"/>
    <cellStyle name="Normal 10 7 2 2 2 2 2" xfId="12265"/>
    <cellStyle name="Normal 10 7 2 2 2 2 2 2" xfId="12266"/>
    <cellStyle name="Normal 10 7 2 2 2 2 3" xfId="12267"/>
    <cellStyle name="Normal 10 7 2 2 2 3" xfId="12268"/>
    <cellStyle name="Normal 10 7 2 2 2 3 2" xfId="12269"/>
    <cellStyle name="Normal 10 7 2 2 2 4" xfId="12270"/>
    <cellStyle name="Normal 10 7 2 2 3" xfId="12271"/>
    <cellStyle name="Normal 10 7 2 2 3 2" xfId="12272"/>
    <cellStyle name="Normal 10 7 2 2 3 2 2" xfId="12273"/>
    <cellStyle name="Normal 10 7 2 2 3 3" xfId="12274"/>
    <cellStyle name="Normal 10 7 2 2 4" xfId="12275"/>
    <cellStyle name="Normal 10 7 2 2 4 2" xfId="12276"/>
    <cellStyle name="Normal 10 7 2 2 5" xfId="12277"/>
    <cellStyle name="Normal 10 7 2 3" xfId="12278"/>
    <cellStyle name="Normal 10 7 2 3 2" xfId="12279"/>
    <cellStyle name="Normal 10 7 2 3 2 2" xfId="12280"/>
    <cellStyle name="Normal 10 7 2 3 2 2 2" xfId="12281"/>
    <cellStyle name="Normal 10 7 2 3 2 2 2 2" xfId="12282"/>
    <cellStyle name="Normal 10 7 2 3 2 2 3" xfId="12283"/>
    <cellStyle name="Normal 10 7 2 3 2 3" xfId="12284"/>
    <cellStyle name="Normal 10 7 2 3 2 3 2" xfId="12285"/>
    <cellStyle name="Normal 10 7 2 3 2 4" xfId="12286"/>
    <cellStyle name="Normal 10 7 2 3 3" xfId="12287"/>
    <cellStyle name="Normal 10 7 2 3 3 2" xfId="12288"/>
    <cellStyle name="Normal 10 7 2 3 3 2 2" xfId="12289"/>
    <cellStyle name="Normal 10 7 2 3 3 3" xfId="12290"/>
    <cellStyle name="Normal 10 7 2 3 4" xfId="12291"/>
    <cellStyle name="Normal 10 7 2 3 4 2" xfId="12292"/>
    <cellStyle name="Normal 10 7 2 3 5" xfId="12293"/>
    <cellStyle name="Normal 10 7 2 4" xfId="12294"/>
    <cellStyle name="Normal 10 7 2 4 2" xfId="12295"/>
    <cellStyle name="Normal 10 7 2 4 2 2" xfId="12296"/>
    <cellStyle name="Normal 10 7 2 4 2 2 2" xfId="12297"/>
    <cellStyle name="Normal 10 7 2 4 2 3" xfId="12298"/>
    <cellStyle name="Normal 10 7 2 4 3" xfId="12299"/>
    <cellStyle name="Normal 10 7 2 4 3 2" xfId="12300"/>
    <cellStyle name="Normal 10 7 2 4 4" xfId="12301"/>
    <cellStyle name="Normal 10 7 2 5" xfId="12302"/>
    <cellStyle name="Normal 10 7 2 5 2" xfId="12303"/>
    <cellStyle name="Normal 10 7 2 5 2 2" xfId="12304"/>
    <cellStyle name="Normal 10 7 2 5 3" xfId="12305"/>
    <cellStyle name="Normal 10 7 2 6" xfId="12306"/>
    <cellStyle name="Normal 10 7 2 6 2" xfId="12307"/>
    <cellStyle name="Normal 10 7 2 7" xfId="12308"/>
    <cellStyle name="Normal 10 7 2 8" xfId="29131"/>
    <cellStyle name="Normal 10 7 3" xfId="12309"/>
    <cellStyle name="Normal 10 7 3 2" xfId="12310"/>
    <cellStyle name="Normal 10 7 3 2 2" xfId="12311"/>
    <cellStyle name="Normal 10 7 3 2 2 2" xfId="12312"/>
    <cellStyle name="Normal 10 7 3 2 2 2 2" xfId="12313"/>
    <cellStyle name="Normal 10 7 3 2 2 3" xfId="12314"/>
    <cellStyle name="Normal 10 7 3 2 3" xfId="12315"/>
    <cellStyle name="Normal 10 7 3 2 3 2" xfId="12316"/>
    <cellStyle name="Normal 10 7 3 2 4" xfId="12317"/>
    <cellStyle name="Normal 10 7 3 3" xfId="12318"/>
    <cellStyle name="Normal 10 7 3 3 2" xfId="12319"/>
    <cellStyle name="Normal 10 7 3 3 2 2" xfId="12320"/>
    <cellStyle name="Normal 10 7 3 3 3" xfId="12321"/>
    <cellStyle name="Normal 10 7 3 4" xfId="12322"/>
    <cellStyle name="Normal 10 7 3 4 2" xfId="12323"/>
    <cellStyle name="Normal 10 7 3 5" xfId="12324"/>
    <cellStyle name="Normal 10 7 4" xfId="12325"/>
    <cellStyle name="Normal 10 7 4 2" xfId="12326"/>
    <cellStyle name="Normal 10 7 4 2 2" xfId="12327"/>
    <cellStyle name="Normal 10 7 4 2 2 2" xfId="12328"/>
    <cellStyle name="Normal 10 7 4 2 2 2 2" xfId="12329"/>
    <cellStyle name="Normal 10 7 4 2 2 3" xfId="12330"/>
    <cellStyle name="Normal 10 7 4 2 3" xfId="12331"/>
    <cellStyle name="Normal 10 7 4 2 3 2" xfId="12332"/>
    <cellStyle name="Normal 10 7 4 2 4" xfId="12333"/>
    <cellStyle name="Normal 10 7 4 3" xfId="12334"/>
    <cellStyle name="Normal 10 7 4 3 2" xfId="12335"/>
    <cellStyle name="Normal 10 7 4 3 2 2" xfId="12336"/>
    <cellStyle name="Normal 10 7 4 3 3" xfId="12337"/>
    <cellStyle name="Normal 10 7 4 4" xfId="12338"/>
    <cellStyle name="Normal 10 7 4 4 2" xfId="12339"/>
    <cellStyle name="Normal 10 7 4 5" xfId="12340"/>
    <cellStyle name="Normal 10 7 5" xfId="12341"/>
    <cellStyle name="Normal 10 7 5 2" xfId="12342"/>
    <cellStyle name="Normal 10 7 5 2 2" xfId="12343"/>
    <cellStyle name="Normal 10 7 5 2 2 2" xfId="12344"/>
    <cellStyle name="Normal 10 7 5 2 2 2 2" xfId="12345"/>
    <cellStyle name="Normal 10 7 5 2 2 3" xfId="12346"/>
    <cellStyle name="Normal 10 7 5 2 3" xfId="12347"/>
    <cellStyle name="Normal 10 7 5 2 3 2" xfId="12348"/>
    <cellStyle name="Normal 10 7 5 2 4" xfId="12349"/>
    <cellStyle name="Normal 10 7 5 3" xfId="12350"/>
    <cellStyle name="Normal 10 7 5 3 2" xfId="12351"/>
    <cellStyle name="Normal 10 7 5 3 2 2" xfId="12352"/>
    <cellStyle name="Normal 10 7 5 3 3" xfId="12353"/>
    <cellStyle name="Normal 10 7 5 4" xfId="12354"/>
    <cellStyle name="Normal 10 7 5 4 2" xfId="12355"/>
    <cellStyle name="Normal 10 7 5 5" xfId="12356"/>
    <cellStyle name="Normal 10 7 6" xfId="12357"/>
    <cellStyle name="Normal 10 7 6 2" xfId="12358"/>
    <cellStyle name="Normal 10 7 6 2 2" xfId="12359"/>
    <cellStyle name="Normal 10 7 6 2 2 2" xfId="12360"/>
    <cellStyle name="Normal 10 7 6 2 3" xfId="12361"/>
    <cellStyle name="Normal 10 7 6 3" xfId="12362"/>
    <cellStyle name="Normal 10 7 6 3 2" xfId="12363"/>
    <cellStyle name="Normal 10 7 6 4" xfId="12364"/>
    <cellStyle name="Normal 10 7 7" xfId="12365"/>
    <cellStyle name="Normal 10 7 7 2" xfId="12366"/>
    <cellStyle name="Normal 10 7 7 2 2" xfId="12367"/>
    <cellStyle name="Normal 10 7 7 3" xfId="12368"/>
    <cellStyle name="Normal 10 7 8" xfId="12369"/>
    <cellStyle name="Normal 10 7 8 2" xfId="12370"/>
    <cellStyle name="Normal 10 7 9" xfId="12371"/>
    <cellStyle name="Normal 10 7 9 2" xfId="12372"/>
    <cellStyle name="Normal 10 8" xfId="12373"/>
    <cellStyle name="Normal 10 8 10" xfId="12374"/>
    <cellStyle name="Normal 10 8 11" xfId="29132"/>
    <cellStyle name="Normal 10 8 2" xfId="12375"/>
    <cellStyle name="Normal 10 8 2 2" xfId="12376"/>
    <cellStyle name="Normal 10 8 2 2 2" xfId="12377"/>
    <cellStyle name="Normal 10 8 2 2 2 2" xfId="12378"/>
    <cellStyle name="Normal 10 8 2 2 2 2 2" xfId="12379"/>
    <cellStyle name="Normal 10 8 2 2 2 2 2 2" xfId="12380"/>
    <cellStyle name="Normal 10 8 2 2 2 2 3" xfId="12381"/>
    <cellStyle name="Normal 10 8 2 2 2 3" xfId="12382"/>
    <cellStyle name="Normal 10 8 2 2 2 3 2" xfId="12383"/>
    <cellStyle name="Normal 10 8 2 2 2 4" xfId="12384"/>
    <cellStyle name="Normal 10 8 2 2 3" xfId="12385"/>
    <cellStyle name="Normal 10 8 2 2 3 2" xfId="12386"/>
    <cellStyle name="Normal 10 8 2 2 3 2 2" xfId="12387"/>
    <cellStyle name="Normal 10 8 2 2 3 3" xfId="12388"/>
    <cellStyle name="Normal 10 8 2 2 4" xfId="12389"/>
    <cellStyle name="Normal 10 8 2 2 4 2" xfId="12390"/>
    <cellStyle name="Normal 10 8 2 2 5" xfId="12391"/>
    <cellStyle name="Normal 10 8 2 3" xfId="12392"/>
    <cellStyle name="Normal 10 8 2 3 2" xfId="12393"/>
    <cellStyle name="Normal 10 8 2 3 2 2" xfId="12394"/>
    <cellStyle name="Normal 10 8 2 3 2 2 2" xfId="12395"/>
    <cellStyle name="Normal 10 8 2 3 2 2 2 2" xfId="12396"/>
    <cellStyle name="Normal 10 8 2 3 2 2 3" xfId="12397"/>
    <cellStyle name="Normal 10 8 2 3 2 3" xfId="12398"/>
    <cellStyle name="Normal 10 8 2 3 2 3 2" xfId="12399"/>
    <cellStyle name="Normal 10 8 2 3 2 4" xfId="12400"/>
    <cellStyle name="Normal 10 8 2 3 3" xfId="12401"/>
    <cellStyle name="Normal 10 8 2 3 3 2" xfId="12402"/>
    <cellStyle name="Normal 10 8 2 3 3 2 2" xfId="12403"/>
    <cellStyle name="Normal 10 8 2 3 3 3" xfId="12404"/>
    <cellStyle name="Normal 10 8 2 3 4" xfId="12405"/>
    <cellStyle name="Normal 10 8 2 3 4 2" xfId="12406"/>
    <cellStyle name="Normal 10 8 2 3 5" xfId="12407"/>
    <cellStyle name="Normal 10 8 2 4" xfId="12408"/>
    <cellStyle name="Normal 10 8 2 4 2" xfId="12409"/>
    <cellStyle name="Normal 10 8 2 4 2 2" xfId="12410"/>
    <cellStyle name="Normal 10 8 2 4 2 2 2" xfId="12411"/>
    <cellStyle name="Normal 10 8 2 4 2 3" xfId="12412"/>
    <cellStyle name="Normal 10 8 2 4 3" xfId="12413"/>
    <cellStyle name="Normal 10 8 2 4 3 2" xfId="12414"/>
    <cellStyle name="Normal 10 8 2 4 4" xfId="12415"/>
    <cellStyle name="Normal 10 8 2 5" xfId="12416"/>
    <cellStyle name="Normal 10 8 2 5 2" xfId="12417"/>
    <cellStyle name="Normal 10 8 2 5 2 2" xfId="12418"/>
    <cellStyle name="Normal 10 8 2 5 3" xfId="12419"/>
    <cellStyle name="Normal 10 8 2 6" xfId="12420"/>
    <cellStyle name="Normal 10 8 2 6 2" xfId="12421"/>
    <cellStyle name="Normal 10 8 2 7" xfId="12422"/>
    <cellStyle name="Normal 10 8 2 8" xfId="29133"/>
    <cellStyle name="Normal 10 8 3" xfId="12423"/>
    <cellStyle name="Normal 10 8 3 2" xfId="12424"/>
    <cellStyle name="Normal 10 8 3 2 2" xfId="12425"/>
    <cellStyle name="Normal 10 8 3 2 2 2" xfId="12426"/>
    <cellStyle name="Normal 10 8 3 2 2 2 2" xfId="12427"/>
    <cellStyle name="Normal 10 8 3 2 2 3" xfId="12428"/>
    <cellStyle name="Normal 10 8 3 2 3" xfId="12429"/>
    <cellStyle name="Normal 10 8 3 2 3 2" xfId="12430"/>
    <cellStyle name="Normal 10 8 3 2 4" xfId="12431"/>
    <cellStyle name="Normal 10 8 3 3" xfId="12432"/>
    <cellStyle name="Normal 10 8 3 3 2" xfId="12433"/>
    <cellStyle name="Normal 10 8 3 3 2 2" xfId="12434"/>
    <cellStyle name="Normal 10 8 3 3 3" xfId="12435"/>
    <cellStyle name="Normal 10 8 3 4" xfId="12436"/>
    <cellStyle name="Normal 10 8 3 4 2" xfId="12437"/>
    <cellStyle name="Normal 10 8 3 5" xfId="12438"/>
    <cellStyle name="Normal 10 8 4" xfId="12439"/>
    <cellStyle name="Normal 10 8 4 2" xfId="12440"/>
    <cellStyle name="Normal 10 8 4 2 2" xfId="12441"/>
    <cellStyle name="Normal 10 8 4 2 2 2" xfId="12442"/>
    <cellStyle name="Normal 10 8 4 2 2 2 2" xfId="12443"/>
    <cellStyle name="Normal 10 8 4 2 2 3" xfId="12444"/>
    <cellStyle name="Normal 10 8 4 2 3" xfId="12445"/>
    <cellStyle name="Normal 10 8 4 2 3 2" xfId="12446"/>
    <cellStyle name="Normal 10 8 4 2 4" xfId="12447"/>
    <cellStyle name="Normal 10 8 4 3" xfId="12448"/>
    <cellStyle name="Normal 10 8 4 3 2" xfId="12449"/>
    <cellStyle name="Normal 10 8 4 3 2 2" xfId="12450"/>
    <cellStyle name="Normal 10 8 4 3 3" xfId="12451"/>
    <cellStyle name="Normal 10 8 4 4" xfId="12452"/>
    <cellStyle name="Normal 10 8 4 4 2" xfId="12453"/>
    <cellStyle name="Normal 10 8 4 5" xfId="12454"/>
    <cellStyle name="Normal 10 8 5" xfId="12455"/>
    <cellStyle name="Normal 10 8 5 2" xfId="12456"/>
    <cellStyle name="Normal 10 8 5 2 2" xfId="12457"/>
    <cellStyle name="Normal 10 8 5 2 2 2" xfId="12458"/>
    <cellStyle name="Normal 10 8 5 2 2 2 2" xfId="12459"/>
    <cellStyle name="Normal 10 8 5 2 2 3" xfId="12460"/>
    <cellStyle name="Normal 10 8 5 2 3" xfId="12461"/>
    <cellStyle name="Normal 10 8 5 2 3 2" xfId="12462"/>
    <cellStyle name="Normal 10 8 5 2 4" xfId="12463"/>
    <cellStyle name="Normal 10 8 5 3" xfId="12464"/>
    <cellStyle name="Normal 10 8 5 3 2" xfId="12465"/>
    <cellStyle name="Normal 10 8 5 3 2 2" xfId="12466"/>
    <cellStyle name="Normal 10 8 5 3 3" xfId="12467"/>
    <cellStyle name="Normal 10 8 5 4" xfId="12468"/>
    <cellStyle name="Normal 10 8 5 4 2" xfId="12469"/>
    <cellStyle name="Normal 10 8 5 5" xfId="12470"/>
    <cellStyle name="Normal 10 8 6" xfId="12471"/>
    <cellStyle name="Normal 10 8 6 2" xfId="12472"/>
    <cellStyle name="Normal 10 8 6 2 2" xfId="12473"/>
    <cellStyle name="Normal 10 8 6 2 2 2" xfId="12474"/>
    <cellStyle name="Normal 10 8 6 2 3" xfId="12475"/>
    <cellStyle name="Normal 10 8 6 3" xfId="12476"/>
    <cellStyle name="Normal 10 8 6 3 2" xfId="12477"/>
    <cellStyle name="Normal 10 8 6 4" xfId="12478"/>
    <cellStyle name="Normal 10 8 7" xfId="12479"/>
    <cellStyle name="Normal 10 8 7 2" xfId="12480"/>
    <cellStyle name="Normal 10 8 7 2 2" xfId="12481"/>
    <cellStyle name="Normal 10 8 7 3" xfId="12482"/>
    <cellStyle name="Normal 10 8 8" xfId="12483"/>
    <cellStyle name="Normal 10 8 8 2" xfId="12484"/>
    <cellStyle name="Normal 10 8 9" xfId="12485"/>
    <cellStyle name="Normal 10 8 9 2" xfId="12486"/>
    <cellStyle name="Normal 10 9" xfId="12487"/>
    <cellStyle name="Normal 10 9 2" xfId="12488"/>
    <cellStyle name="Normal 10 9 2 2" xfId="12489"/>
    <cellStyle name="Normal 10 9 2 2 2" xfId="12490"/>
    <cellStyle name="Normal 10 9 2 2 2 2" xfId="12491"/>
    <cellStyle name="Normal 10 9 2 2 2 2 2" xfId="12492"/>
    <cellStyle name="Normal 10 9 2 2 2 3" xfId="12493"/>
    <cellStyle name="Normal 10 9 2 2 3" xfId="12494"/>
    <cellStyle name="Normal 10 9 2 2 3 2" xfId="12495"/>
    <cellStyle name="Normal 10 9 2 2 4" xfId="12496"/>
    <cellStyle name="Normal 10 9 2 3" xfId="12497"/>
    <cellStyle name="Normal 10 9 2 3 2" xfId="12498"/>
    <cellStyle name="Normal 10 9 2 3 2 2" xfId="12499"/>
    <cellStyle name="Normal 10 9 2 3 3" xfId="12500"/>
    <cellStyle name="Normal 10 9 2 4" xfId="12501"/>
    <cellStyle name="Normal 10 9 2 4 2" xfId="12502"/>
    <cellStyle name="Normal 10 9 2 5" xfId="12503"/>
    <cellStyle name="Normal 10 9 3" xfId="12504"/>
    <cellStyle name="Normal 10 9 3 2" xfId="12505"/>
    <cellStyle name="Normal 10 9 3 2 2" xfId="12506"/>
    <cellStyle name="Normal 10 9 3 2 2 2" xfId="12507"/>
    <cellStyle name="Normal 10 9 3 2 2 2 2" xfId="12508"/>
    <cellStyle name="Normal 10 9 3 2 2 3" xfId="12509"/>
    <cellStyle name="Normal 10 9 3 2 3" xfId="12510"/>
    <cellStyle name="Normal 10 9 3 2 3 2" xfId="12511"/>
    <cellStyle name="Normal 10 9 3 2 4" xfId="12512"/>
    <cellStyle name="Normal 10 9 3 3" xfId="12513"/>
    <cellStyle name="Normal 10 9 3 3 2" xfId="12514"/>
    <cellStyle name="Normal 10 9 3 3 2 2" xfId="12515"/>
    <cellStyle name="Normal 10 9 3 3 3" xfId="12516"/>
    <cellStyle name="Normal 10 9 3 4" xfId="12517"/>
    <cellStyle name="Normal 10 9 3 4 2" xfId="12518"/>
    <cellStyle name="Normal 10 9 3 5" xfId="12519"/>
    <cellStyle name="Normal 10 9 4" xfId="12520"/>
    <cellStyle name="Normal 10 9 4 2" xfId="12521"/>
    <cellStyle name="Normal 10 9 4 2 2" xfId="12522"/>
    <cellStyle name="Normal 10 9 4 2 2 2" xfId="12523"/>
    <cellStyle name="Normal 10 9 4 2 3" xfId="12524"/>
    <cellStyle name="Normal 10 9 4 3" xfId="12525"/>
    <cellStyle name="Normal 10 9 4 3 2" xfId="12526"/>
    <cellStyle name="Normal 10 9 4 4" xfId="12527"/>
    <cellStyle name="Normal 10 9 5" xfId="12528"/>
    <cellStyle name="Normal 10 9 5 2" xfId="12529"/>
    <cellStyle name="Normal 10 9 5 2 2" xfId="12530"/>
    <cellStyle name="Normal 10 9 5 3" xfId="12531"/>
    <cellStyle name="Normal 10 9 6" xfId="12532"/>
    <cellStyle name="Normal 10 9 6 2" xfId="12533"/>
    <cellStyle name="Normal 10 9 7" xfId="12534"/>
    <cellStyle name="Normal 10 9 8" xfId="29134"/>
    <cellStyle name="Normal 103" xfId="12535"/>
    <cellStyle name="Normal 103 2" xfId="29135"/>
    <cellStyle name="Normal 103 3" xfId="34052"/>
    <cellStyle name="Normal 11" xfId="12536"/>
    <cellStyle name="Normal 11 2" xfId="12537"/>
    <cellStyle name="Normal 11 2 2" xfId="29137"/>
    <cellStyle name="Normal 11 2 3" xfId="34054"/>
    <cellStyle name="Normal 11 3" xfId="29136"/>
    <cellStyle name="Normal 11 4" xfId="34053"/>
    <cellStyle name="Normal 114" xfId="12538"/>
    <cellStyle name="Normal 114 2" xfId="29138"/>
    <cellStyle name="Normal 114 3" xfId="34055"/>
    <cellStyle name="Normal 12" xfId="12539"/>
    <cellStyle name="Normal 12 2" xfId="12540"/>
    <cellStyle name="Normal 12 2 2" xfId="34057"/>
    <cellStyle name="Normal 12 3" xfId="29139"/>
    <cellStyle name="Normal 12 4" xfId="34056"/>
    <cellStyle name="Normal 13" xfId="12541"/>
    <cellStyle name="Normal 13 2" xfId="12542"/>
    <cellStyle name="Normal 13 2 2" xfId="34058"/>
    <cellStyle name="Normal 13 3" xfId="12543"/>
    <cellStyle name="Normal 13 3 2" xfId="12544"/>
    <cellStyle name="Normal 13 3 2 2" xfId="12545"/>
    <cellStyle name="Normal 13 3 2 2 2" xfId="12546"/>
    <cellStyle name="Normal 13 3 2 3" xfId="12547"/>
    <cellStyle name="Normal 13 3 3" xfId="12548"/>
    <cellStyle name="Normal 13 3 3 2" xfId="12549"/>
    <cellStyle name="Normal 13 3 4" xfId="12550"/>
    <cellStyle name="Normal 13 4" xfId="12551"/>
    <cellStyle name="Normal 13 4 2" xfId="12552"/>
    <cellStyle name="Normal 13 4 2 2" xfId="12553"/>
    <cellStyle name="Normal 13 4 3" xfId="12554"/>
    <cellStyle name="Normal 13 5" xfId="12555"/>
    <cellStyle name="Normal 13 5 2" xfId="12556"/>
    <cellStyle name="Normal 13 6" xfId="12557"/>
    <cellStyle name="Normal 13 7" xfId="29140"/>
    <cellStyle name="Normal 14" xfId="12558"/>
    <cellStyle name="Normal 14 2" xfId="12559"/>
    <cellStyle name="Normal 14 2 2" xfId="12560"/>
    <cellStyle name="Normal 14 2 2 2" xfId="12561"/>
    <cellStyle name="Normal 14 2 2 2 2" xfId="12562"/>
    <cellStyle name="Normal 14 2 2 3" xfId="12563"/>
    <cellStyle name="Normal 14 2 3" xfId="12564"/>
    <cellStyle name="Normal 14 2 3 2" xfId="12565"/>
    <cellStyle name="Normal 14 2 4" xfId="12566"/>
    <cellStyle name="Normal 14 3" xfId="12567"/>
    <cellStyle name="Normal 14 3 2" xfId="12568"/>
    <cellStyle name="Normal 14 3 2 2" xfId="12569"/>
    <cellStyle name="Normal 14 3 3" xfId="12570"/>
    <cellStyle name="Normal 14 4" xfId="12571"/>
    <cellStyle name="Normal 14 4 2" xfId="12572"/>
    <cellStyle name="Normal 14 5" xfId="12573"/>
    <cellStyle name="Normal 14 6" xfId="12574"/>
    <cellStyle name="Normal 14 7" xfId="29141"/>
    <cellStyle name="Normal 14 8" xfId="34059"/>
    <cellStyle name="Normal 15" xfId="12575"/>
    <cellStyle name="Normal 15 2" xfId="12576"/>
    <cellStyle name="Normal 15 2 2" xfId="12577"/>
    <cellStyle name="Normal 15 2 2 2" xfId="12578"/>
    <cellStyle name="Normal 15 2 2 2 2" xfId="12579"/>
    <cellStyle name="Normal 15 2 2 3" xfId="12580"/>
    <cellStyle name="Normal 15 2 3" xfId="12581"/>
    <cellStyle name="Normal 15 2 3 2" xfId="12582"/>
    <cellStyle name="Normal 15 2 4" xfId="12583"/>
    <cellStyle name="Normal 15 3" xfId="12584"/>
    <cellStyle name="Normal 15 3 2" xfId="12585"/>
    <cellStyle name="Normal 15 3 2 2" xfId="12586"/>
    <cellStyle name="Normal 15 3 3" xfId="12587"/>
    <cellStyle name="Normal 15 4" xfId="12588"/>
    <cellStyle name="Normal 15 4 2" xfId="12589"/>
    <cellStyle name="Normal 15 5" xfId="12590"/>
    <cellStyle name="Normal 16" xfId="12591"/>
    <cellStyle name="Normal 16 2" xfId="29142"/>
    <cellStyle name="Normal 16 3" xfId="34060"/>
    <cellStyle name="Normal 17" xfId="12592"/>
    <cellStyle name="Normal 17 2" xfId="12593"/>
    <cellStyle name="Normal 17 2 2" xfId="12594"/>
    <cellStyle name="Normal 17 2 2 2" xfId="12595"/>
    <cellStyle name="Normal 17 2 3" xfId="12596"/>
    <cellStyle name="Normal 17 3" xfId="12597"/>
    <cellStyle name="Normal 17 3 2" xfId="12598"/>
    <cellStyle name="Normal 17 4" xfId="12599"/>
    <cellStyle name="Normal 18" xfId="12600"/>
    <cellStyle name="Normal 18 2" xfId="34061"/>
    <cellStyle name="Normal 19" xfId="12601"/>
    <cellStyle name="Normal 19 2" xfId="34062"/>
    <cellStyle name="Normal 2" xfId="1"/>
    <cellStyle name="Normal 2 10" xfId="12603"/>
    <cellStyle name="Normal 2 10 2" xfId="29144"/>
    <cellStyle name="Normal 2 10 3" xfId="34064"/>
    <cellStyle name="Normal 2 11" xfId="12604"/>
    <cellStyle name="Normal 2 11 2" xfId="29145"/>
    <cellStyle name="Normal 2 11 3" xfId="34065"/>
    <cellStyle name="Normal 2 12" xfId="12605"/>
    <cellStyle name="Normal 2 12 2" xfId="29146"/>
    <cellStyle name="Normal 2 12 3" xfId="34066"/>
    <cellStyle name="Normal 2 13" xfId="12606"/>
    <cellStyle name="Normal 2 13 2" xfId="29147"/>
    <cellStyle name="Normal 2 13 3" xfId="34067"/>
    <cellStyle name="Normal 2 14" xfId="29143"/>
    <cellStyle name="Normal 2 15" xfId="12602"/>
    <cellStyle name="Normal 2 15 2" xfId="34063"/>
    <cellStyle name="Normal 2 16" xfId="10"/>
    <cellStyle name="Normal 2 2" xfId="12"/>
    <cellStyle name="Normal 2 2 2" xfId="12608"/>
    <cellStyle name="Normal 2 2 2 2" xfId="12609"/>
    <cellStyle name="Normal 2 2 2 2 2" xfId="29150"/>
    <cellStyle name="Normal 2 2 2 2 3" xfId="34070"/>
    <cellStyle name="Normal 2 2 2 3" xfId="12610"/>
    <cellStyle name="Normal 2 2 2 3 2" xfId="29151"/>
    <cellStyle name="Normal 2 2 2 3 3" xfId="34071"/>
    <cellStyle name="Normal 2 2 2 4" xfId="29149"/>
    <cellStyle name="Normal 2 2 2 5" xfId="34069"/>
    <cellStyle name="Normal 2 2 3" xfId="12611"/>
    <cellStyle name="Normal 2 2 3 2" xfId="29152"/>
    <cellStyle name="Normal 2 2 3 3" xfId="34072"/>
    <cellStyle name="Normal 2 2 4" xfId="12612"/>
    <cellStyle name="Normal 2 2 4 2" xfId="29153"/>
    <cellStyle name="Normal 2 2 4 3" xfId="34073"/>
    <cellStyle name="Normal 2 2 5" xfId="12613"/>
    <cellStyle name="Normal 2 2 5 2" xfId="12614"/>
    <cellStyle name="Normal 2 2 5 2 2" xfId="12615"/>
    <cellStyle name="Normal 2 2 5 2 2 2" xfId="12616"/>
    <cellStyle name="Normal 2 2 5 2 2 2 2" xfId="12617"/>
    <cellStyle name="Normal 2 2 5 2 2 3" xfId="12618"/>
    <cellStyle name="Normal 2 2 5 2 3" xfId="12619"/>
    <cellStyle name="Normal 2 2 5 2 3 2" xfId="12620"/>
    <cellStyle name="Normal 2 2 5 2 4" xfId="12621"/>
    <cellStyle name="Normal 2 2 5 3" xfId="12622"/>
    <cellStyle name="Normal 2 2 5 3 2" xfId="12623"/>
    <cellStyle name="Normal 2 2 5 3 2 2" xfId="12624"/>
    <cellStyle name="Normal 2 2 5 3 3" xfId="12625"/>
    <cellStyle name="Normal 2 2 5 4" xfId="12626"/>
    <cellStyle name="Normal 2 2 5 4 2" xfId="12627"/>
    <cellStyle name="Normal 2 2 5 5" xfId="12628"/>
    <cellStyle name="Normal 2 2 6" xfId="12629"/>
    <cellStyle name="Normal 2 2 6 2" xfId="12630"/>
    <cellStyle name="Normal 2 2 6 2 2" xfId="12631"/>
    <cellStyle name="Normal 2 2 6 2 2 2" xfId="12632"/>
    <cellStyle name="Normal 2 2 6 2 2 2 2" xfId="12633"/>
    <cellStyle name="Normal 2 2 6 2 2 3" xfId="12634"/>
    <cellStyle name="Normal 2 2 6 2 3" xfId="12635"/>
    <cellStyle name="Normal 2 2 6 2 3 2" xfId="12636"/>
    <cellStyle name="Normal 2 2 6 2 4" xfId="12637"/>
    <cellStyle name="Normal 2 2 6 3" xfId="12638"/>
    <cellStyle name="Normal 2 2 6 3 2" xfId="12639"/>
    <cellStyle name="Normal 2 2 6 3 2 2" xfId="12640"/>
    <cellStyle name="Normal 2 2 6 3 3" xfId="12641"/>
    <cellStyle name="Normal 2 2 6 4" xfId="12642"/>
    <cellStyle name="Normal 2 2 6 4 2" xfId="12643"/>
    <cellStyle name="Normal 2 2 6 5" xfId="12644"/>
    <cellStyle name="Normal 2 2 7" xfId="29148"/>
    <cellStyle name="Normal 2 2 8" xfId="12607"/>
    <cellStyle name="Normal 2 2 8 2" xfId="34068"/>
    <cellStyle name="Normal 2 3" xfId="12645"/>
    <cellStyle name="Normal 2 3 2" xfId="29154"/>
    <cellStyle name="Normal 2 3 3" xfId="34074"/>
    <cellStyle name="Normal 2 4" xfId="12646"/>
    <cellStyle name="Normal 2 4 2" xfId="29155"/>
    <cellStyle name="Normal 2 4 3" xfId="34075"/>
    <cellStyle name="Normal 2 5" xfId="12647"/>
    <cellStyle name="Normal 2 5 10" xfId="12648"/>
    <cellStyle name="Normal 2 5 11" xfId="29156"/>
    <cellStyle name="Normal 2 5 2" xfId="12649"/>
    <cellStyle name="Normal 2 5 2 2" xfId="12650"/>
    <cellStyle name="Normal 2 5 2 2 2" xfId="12651"/>
    <cellStyle name="Normal 2 5 2 2 2 2" xfId="12652"/>
    <cellStyle name="Normal 2 5 2 2 2 2 2" xfId="12653"/>
    <cellStyle name="Normal 2 5 2 2 2 2 2 2" xfId="12654"/>
    <cellStyle name="Normal 2 5 2 2 2 2 3" xfId="12655"/>
    <cellStyle name="Normal 2 5 2 2 2 3" xfId="12656"/>
    <cellStyle name="Normal 2 5 2 2 2 3 2" xfId="12657"/>
    <cellStyle name="Normal 2 5 2 2 2 4" xfId="12658"/>
    <cellStyle name="Normal 2 5 2 2 3" xfId="12659"/>
    <cellStyle name="Normal 2 5 2 2 3 2" xfId="12660"/>
    <cellStyle name="Normal 2 5 2 2 3 2 2" xfId="12661"/>
    <cellStyle name="Normal 2 5 2 2 3 3" xfId="12662"/>
    <cellStyle name="Normal 2 5 2 2 4" xfId="12663"/>
    <cellStyle name="Normal 2 5 2 2 4 2" xfId="12664"/>
    <cellStyle name="Normal 2 5 2 2 5" xfId="12665"/>
    <cellStyle name="Normal 2 5 2 3" xfId="12666"/>
    <cellStyle name="Normal 2 5 2 3 2" xfId="12667"/>
    <cellStyle name="Normal 2 5 2 3 2 2" xfId="12668"/>
    <cellStyle name="Normal 2 5 2 3 2 2 2" xfId="12669"/>
    <cellStyle name="Normal 2 5 2 3 2 2 2 2" xfId="12670"/>
    <cellStyle name="Normal 2 5 2 3 2 2 3" xfId="12671"/>
    <cellStyle name="Normal 2 5 2 3 2 3" xfId="12672"/>
    <cellStyle name="Normal 2 5 2 3 2 3 2" xfId="12673"/>
    <cellStyle name="Normal 2 5 2 3 2 4" xfId="12674"/>
    <cellStyle name="Normal 2 5 2 3 3" xfId="12675"/>
    <cellStyle name="Normal 2 5 2 3 3 2" xfId="12676"/>
    <cellStyle name="Normal 2 5 2 3 3 2 2" xfId="12677"/>
    <cellStyle name="Normal 2 5 2 3 3 3" xfId="12678"/>
    <cellStyle name="Normal 2 5 2 3 4" xfId="12679"/>
    <cellStyle name="Normal 2 5 2 3 4 2" xfId="12680"/>
    <cellStyle name="Normal 2 5 2 3 5" xfId="12681"/>
    <cellStyle name="Normal 2 5 2 4" xfId="12682"/>
    <cellStyle name="Normal 2 5 2 4 2" xfId="12683"/>
    <cellStyle name="Normal 2 5 2 4 2 2" xfId="12684"/>
    <cellStyle name="Normal 2 5 2 4 2 2 2" xfId="12685"/>
    <cellStyle name="Normal 2 5 2 4 2 3" xfId="12686"/>
    <cellStyle name="Normal 2 5 2 4 3" xfId="12687"/>
    <cellStyle name="Normal 2 5 2 4 3 2" xfId="12688"/>
    <cellStyle name="Normal 2 5 2 4 4" xfId="12689"/>
    <cellStyle name="Normal 2 5 2 5" xfId="12690"/>
    <cellStyle name="Normal 2 5 2 5 2" xfId="12691"/>
    <cellStyle name="Normal 2 5 2 5 2 2" xfId="12692"/>
    <cellStyle name="Normal 2 5 2 5 3" xfId="12693"/>
    <cellStyle name="Normal 2 5 2 6" xfId="12694"/>
    <cellStyle name="Normal 2 5 2 6 2" xfId="12695"/>
    <cellStyle name="Normal 2 5 2 7" xfId="12696"/>
    <cellStyle name="Normal 2 5 2 8" xfId="29157"/>
    <cellStyle name="Normal 2 5 3" xfId="12697"/>
    <cellStyle name="Normal 2 5 3 2" xfId="12698"/>
    <cellStyle name="Normal 2 5 3 2 2" xfId="12699"/>
    <cellStyle name="Normal 2 5 3 2 2 2" xfId="12700"/>
    <cellStyle name="Normal 2 5 3 2 2 2 2" xfId="12701"/>
    <cellStyle name="Normal 2 5 3 2 2 3" xfId="12702"/>
    <cellStyle name="Normal 2 5 3 2 3" xfId="12703"/>
    <cellStyle name="Normal 2 5 3 2 3 2" xfId="12704"/>
    <cellStyle name="Normal 2 5 3 2 4" xfId="12705"/>
    <cellStyle name="Normal 2 5 3 3" xfId="12706"/>
    <cellStyle name="Normal 2 5 3 3 2" xfId="12707"/>
    <cellStyle name="Normal 2 5 3 3 2 2" xfId="12708"/>
    <cellStyle name="Normal 2 5 3 3 3" xfId="12709"/>
    <cellStyle name="Normal 2 5 3 4" xfId="12710"/>
    <cellStyle name="Normal 2 5 3 4 2" xfId="12711"/>
    <cellStyle name="Normal 2 5 3 5" xfId="12712"/>
    <cellStyle name="Normal 2 5 4" xfId="12713"/>
    <cellStyle name="Normal 2 5 4 2" xfId="12714"/>
    <cellStyle name="Normal 2 5 4 2 2" xfId="12715"/>
    <cellStyle name="Normal 2 5 4 2 2 2" xfId="12716"/>
    <cellStyle name="Normal 2 5 4 2 2 2 2" xfId="12717"/>
    <cellStyle name="Normal 2 5 4 2 2 3" xfId="12718"/>
    <cellStyle name="Normal 2 5 4 2 3" xfId="12719"/>
    <cellStyle name="Normal 2 5 4 2 3 2" xfId="12720"/>
    <cellStyle name="Normal 2 5 4 2 4" xfId="12721"/>
    <cellStyle name="Normal 2 5 4 3" xfId="12722"/>
    <cellStyle name="Normal 2 5 4 3 2" xfId="12723"/>
    <cellStyle name="Normal 2 5 4 3 2 2" xfId="12724"/>
    <cellStyle name="Normal 2 5 4 3 3" xfId="12725"/>
    <cellStyle name="Normal 2 5 4 4" xfId="12726"/>
    <cellStyle name="Normal 2 5 4 4 2" xfId="12727"/>
    <cellStyle name="Normal 2 5 4 5" xfId="12728"/>
    <cellStyle name="Normal 2 5 5" xfId="12729"/>
    <cellStyle name="Normal 2 5 5 2" xfId="12730"/>
    <cellStyle name="Normal 2 5 5 2 2" xfId="12731"/>
    <cellStyle name="Normal 2 5 5 2 2 2" xfId="12732"/>
    <cellStyle name="Normal 2 5 5 2 2 2 2" xfId="12733"/>
    <cellStyle name="Normal 2 5 5 2 2 3" xfId="12734"/>
    <cellStyle name="Normal 2 5 5 2 3" xfId="12735"/>
    <cellStyle name="Normal 2 5 5 2 3 2" xfId="12736"/>
    <cellStyle name="Normal 2 5 5 2 4" xfId="12737"/>
    <cellStyle name="Normal 2 5 5 3" xfId="12738"/>
    <cellStyle name="Normal 2 5 5 3 2" xfId="12739"/>
    <cellStyle name="Normal 2 5 5 3 2 2" xfId="12740"/>
    <cellStyle name="Normal 2 5 5 3 3" xfId="12741"/>
    <cellStyle name="Normal 2 5 5 4" xfId="12742"/>
    <cellStyle name="Normal 2 5 5 4 2" xfId="12743"/>
    <cellStyle name="Normal 2 5 5 5" xfId="12744"/>
    <cellStyle name="Normal 2 5 6" xfId="12745"/>
    <cellStyle name="Normal 2 5 6 2" xfId="12746"/>
    <cellStyle name="Normal 2 5 6 2 2" xfId="12747"/>
    <cellStyle name="Normal 2 5 6 2 2 2" xfId="12748"/>
    <cellStyle name="Normal 2 5 6 2 3" xfId="12749"/>
    <cellStyle name="Normal 2 5 6 3" xfId="12750"/>
    <cellStyle name="Normal 2 5 6 3 2" xfId="12751"/>
    <cellStyle name="Normal 2 5 6 4" xfId="12752"/>
    <cellStyle name="Normal 2 5 7" xfId="12753"/>
    <cellStyle name="Normal 2 5 7 2" xfId="12754"/>
    <cellStyle name="Normal 2 5 7 2 2" xfId="12755"/>
    <cellStyle name="Normal 2 5 7 3" xfId="12756"/>
    <cellStyle name="Normal 2 5 8" xfId="12757"/>
    <cellStyle name="Normal 2 5 8 2" xfId="12758"/>
    <cellStyle name="Normal 2 5 9" xfId="12759"/>
    <cellStyle name="Normal 2 5 9 2" xfId="12760"/>
    <cellStyle name="Normal 2 6" xfId="12761"/>
    <cellStyle name="Normal 2 6 2" xfId="12762"/>
    <cellStyle name="Normal 2 6 2 2" xfId="12763"/>
    <cellStyle name="Normal 2 6 2 2 2" xfId="12764"/>
    <cellStyle name="Normal 2 6 2 2 2 2" xfId="12765"/>
    <cellStyle name="Normal 2 6 2 2 3" xfId="12766"/>
    <cellStyle name="Normal 2 6 2 3" xfId="12767"/>
    <cellStyle name="Normal 2 6 2 3 2" xfId="12768"/>
    <cellStyle name="Normal 2 6 2 4" xfId="12769"/>
    <cellStyle name="Normal 2 6 3" xfId="12770"/>
    <cellStyle name="Normal 2 6 3 2" xfId="12771"/>
    <cellStyle name="Normal 2 6 3 2 2" xfId="12772"/>
    <cellStyle name="Normal 2 6 3 3" xfId="12773"/>
    <cellStyle name="Normal 2 6 4" xfId="12774"/>
    <cellStyle name="Normal 2 6 4 2" xfId="12775"/>
    <cellStyle name="Normal 2 6 5" xfId="12776"/>
    <cellStyle name="Normal 2 6 6" xfId="12777"/>
    <cellStyle name="Normal 2 6 7" xfId="29158"/>
    <cellStyle name="Normal 2 6 8" xfId="34076"/>
    <cellStyle name="Normal 2 7" xfId="12778"/>
    <cellStyle name="Normal 2 7 2" xfId="29159"/>
    <cellStyle name="Normal 2 7 3" xfId="34077"/>
    <cellStyle name="Normal 2 8" xfId="12779"/>
    <cellStyle name="Normal 2 8 2" xfId="29160"/>
    <cellStyle name="Normal 2 8 3" xfId="34078"/>
    <cellStyle name="Normal 2 9" xfId="12780"/>
    <cellStyle name="Normal 2 9 2" xfId="29161"/>
    <cellStyle name="Normal 2 9 3" xfId="34079"/>
    <cellStyle name="Normal 20" xfId="12781"/>
    <cellStyle name="Normal 20 2" xfId="12782"/>
    <cellStyle name="Normal 20 2 2" xfId="34081"/>
    <cellStyle name="Normal 20 3" xfId="34080"/>
    <cellStyle name="Normal 21" xfId="12783"/>
    <cellStyle name="Normal 21 2" xfId="12784"/>
    <cellStyle name="Normal 21 2 2" xfId="12785"/>
    <cellStyle name="Normal 21 3" xfId="12786"/>
    <cellStyle name="Normal 22" xfId="8"/>
    <cellStyle name="Normal 22 2" xfId="29526"/>
    <cellStyle name="Normal 22 2 2" xfId="34147"/>
    <cellStyle name="Normal 22 3" xfId="29531"/>
    <cellStyle name="Normal 23" xfId="9"/>
    <cellStyle name="Normal 24" xfId="7"/>
    <cellStyle name="Normal 25" xfId="12787"/>
    <cellStyle name="Normal 25 2" xfId="34082"/>
    <cellStyle name="Normal 3" xfId="4"/>
    <cellStyle name="Normal 3 10" xfId="12789"/>
    <cellStyle name="Normal 3 10 2" xfId="12790"/>
    <cellStyle name="Normal 3 10 2 2" xfId="29164"/>
    <cellStyle name="Normal 3 10 2 3" xfId="34085"/>
    <cellStyle name="Normal 3 10 3" xfId="29163"/>
    <cellStyle name="Normal 3 10 4" xfId="34084"/>
    <cellStyle name="Normal 3 11" xfId="12791"/>
    <cellStyle name="Normal 3 11 2" xfId="12792"/>
    <cellStyle name="Normal 3 11 2 2" xfId="12793"/>
    <cellStyle name="Normal 3 11 2 2 2" xfId="12794"/>
    <cellStyle name="Normal 3 11 2 2 2 2" xfId="12795"/>
    <cellStyle name="Normal 3 11 2 2 2 2 2" xfId="12796"/>
    <cellStyle name="Normal 3 11 2 2 2 3" xfId="12797"/>
    <cellStyle name="Normal 3 11 2 2 3" xfId="12798"/>
    <cellStyle name="Normal 3 11 2 2 3 2" xfId="12799"/>
    <cellStyle name="Normal 3 11 2 2 4" xfId="12800"/>
    <cellStyle name="Normal 3 11 2 3" xfId="12801"/>
    <cellStyle name="Normal 3 11 2 3 2" xfId="12802"/>
    <cellStyle name="Normal 3 11 2 3 2 2" xfId="12803"/>
    <cellStyle name="Normal 3 11 2 3 3" xfId="12804"/>
    <cellStyle name="Normal 3 11 2 4" xfId="12805"/>
    <cellStyle name="Normal 3 11 2 4 2" xfId="12806"/>
    <cellStyle name="Normal 3 11 2 5" xfId="12807"/>
    <cellStyle name="Normal 3 11 3" xfId="12808"/>
    <cellStyle name="Normal 3 11 3 2" xfId="12809"/>
    <cellStyle name="Normal 3 11 3 2 2" xfId="12810"/>
    <cellStyle name="Normal 3 11 3 2 2 2" xfId="12811"/>
    <cellStyle name="Normal 3 11 3 2 2 2 2" xfId="12812"/>
    <cellStyle name="Normal 3 11 3 2 2 3" xfId="12813"/>
    <cellStyle name="Normal 3 11 3 2 3" xfId="12814"/>
    <cellStyle name="Normal 3 11 3 2 3 2" xfId="12815"/>
    <cellStyle name="Normal 3 11 3 2 4" xfId="12816"/>
    <cellStyle name="Normal 3 11 3 3" xfId="12817"/>
    <cellStyle name="Normal 3 11 3 3 2" xfId="12818"/>
    <cellStyle name="Normal 3 11 3 3 2 2" xfId="12819"/>
    <cellStyle name="Normal 3 11 3 3 3" xfId="12820"/>
    <cellStyle name="Normal 3 11 3 4" xfId="12821"/>
    <cellStyle name="Normal 3 11 3 4 2" xfId="12822"/>
    <cellStyle name="Normal 3 11 3 5" xfId="12823"/>
    <cellStyle name="Normal 3 11 4" xfId="12824"/>
    <cellStyle name="Normal 3 11 4 2" xfId="12825"/>
    <cellStyle name="Normal 3 11 4 2 2" xfId="12826"/>
    <cellStyle name="Normal 3 11 4 2 2 2" xfId="12827"/>
    <cellStyle name="Normal 3 11 4 2 3" xfId="12828"/>
    <cellStyle name="Normal 3 11 4 3" xfId="12829"/>
    <cellStyle name="Normal 3 11 4 3 2" xfId="12830"/>
    <cellStyle name="Normal 3 11 4 4" xfId="12831"/>
    <cellStyle name="Normal 3 11 5" xfId="12832"/>
    <cellStyle name="Normal 3 11 5 2" xfId="12833"/>
    <cellStyle name="Normal 3 11 5 2 2" xfId="12834"/>
    <cellStyle name="Normal 3 11 5 3" xfId="12835"/>
    <cellStyle name="Normal 3 11 6" xfId="12836"/>
    <cellStyle name="Normal 3 11 6 2" xfId="12837"/>
    <cellStyle name="Normal 3 11 7" xfId="12838"/>
    <cellStyle name="Normal 3 11 8" xfId="29165"/>
    <cellStyle name="Normal 3 12" xfId="12839"/>
    <cellStyle name="Normal 3 12 2" xfId="12840"/>
    <cellStyle name="Normal 3 12 2 2" xfId="12841"/>
    <cellStyle name="Normal 3 12 2 2 2" xfId="12842"/>
    <cellStyle name="Normal 3 12 2 2 2 2" xfId="12843"/>
    <cellStyle name="Normal 3 12 2 2 2 2 2" xfId="12844"/>
    <cellStyle name="Normal 3 12 2 2 2 3" xfId="12845"/>
    <cellStyle name="Normal 3 12 2 2 3" xfId="12846"/>
    <cellStyle name="Normal 3 12 2 2 3 2" xfId="12847"/>
    <cellStyle name="Normal 3 12 2 2 4" xfId="12848"/>
    <cellStyle name="Normal 3 12 2 3" xfId="12849"/>
    <cellStyle name="Normal 3 12 2 3 2" xfId="12850"/>
    <cellStyle name="Normal 3 12 2 3 2 2" xfId="12851"/>
    <cellStyle name="Normal 3 12 2 3 3" xfId="12852"/>
    <cellStyle name="Normal 3 12 2 4" xfId="12853"/>
    <cellStyle name="Normal 3 12 2 4 2" xfId="12854"/>
    <cellStyle name="Normal 3 12 2 5" xfId="12855"/>
    <cellStyle name="Normal 3 12 3" xfId="12856"/>
    <cellStyle name="Normal 3 12 3 2" xfId="34086"/>
    <cellStyle name="Normal 3 12 4" xfId="29166"/>
    <cellStyle name="Normal 3 13" xfId="12857"/>
    <cellStyle name="Normal 3 13 2" xfId="12858"/>
    <cellStyle name="Normal 3 13 2 2" xfId="12859"/>
    <cellStyle name="Normal 3 13 2 2 2" xfId="12860"/>
    <cellStyle name="Normal 3 13 2 2 2 2" xfId="12861"/>
    <cellStyle name="Normal 3 13 2 2 3" xfId="12862"/>
    <cellStyle name="Normal 3 13 2 3" xfId="12863"/>
    <cellStyle name="Normal 3 13 2 3 2" xfId="12864"/>
    <cellStyle name="Normal 3 13 2 4" xfId="12865"/>
    <cellStyle name="Normal 3 13 3" xfId="12866"/>
    <cellStyle name="Normal 3 13 3 2" xfId="12867"/>
    <cellStyle name="Normal 3 13 3 2 2" xfId="12868"/>
    <cellStyle name="Normal 3 13 3 3" xfId="12869"/>
    <cellStyle name="Normal 3 13 4" xfId="12870"/>
    <cellStyle name="Normal 3 13 4 2" xfId="12871"/>
    <cellStyle name="Normal 3 13 5" xfId="12872"/>
    <cellStyle name="Normal 3 13 6" xfId="29167"/>
    <cellStyle name="Normal 3 14" xfId="12873"/>
    <cellStyle name="Normal 3 14 2" xfId="12874"/>
    <cellStyle name="Normal 3 14 2 2" xfId="34087"/>
    <cellStyle name="Normal 3 14 3" xfId="12875"/>
    <cellStyle name="Normal 3 14 3 2" xfId="34088"/>
    <cellStyle name="Normal 3 14 4" xfId="29168"/>
    <cellStyle name="Normal 3 15" xfId="12876"/>
    <cellStyle name="Normal 3 15 2" xfId="12877"/>
    <cellStyle name="Normal 3 15 2 2" xfId="12878"/>
    <cellStyle name="Normal 3 15 2 2 2" xfId="12879"/>
    <cellStyle name="Normal 3 15 2 2 2 2" xfId="12880"/>
    <cellStyle name="Normal 3 15 2 2 3" xfId="12881"/>
    <cellStyle name="Normal 3 15 2 3" xfId="12882"/>
    <cellStyle name="Normal 3 15 2 3 2" xfId="12883"/>
    <cellStyle name="Normal 3 15 2 4" xfId="12884"/>
    <cellStyle name="Normal 3 15 3" xfId="12885"/>
    <cellStyle name="Normal 3 15 3 2" xfId="12886"/>
    <cellStyle name="Normal 3 15 3 2 2" xfId="12887"/>
    <cellStyle name="Normal 3 15 3 3" xfId="12888"/>
    <cellStyle name="Normal 3 15 4" xfId="12889"/>
    <cellStyle name="Normal 3 15 4 2" xfId="12890"/>
    <cellStyle name="Normal 3 15 5" xfId="12891"/>
    <cellStyle name="Normal 3 15 6" xfId="29169"/>
    <cellStyle name="Normal 3 16" xfId="12892"/>
    <cellStyle name="Normal 3 16 2" xfId="12893"/>
    <cellStyle name="Normal 3 16 2 2" xfId="12894"/>
    <cellStyle name="Normal 3 16 2 2 2" xfId="12895"/>
    <cellStyle name="Normal 3 16 2 3" xfId="12896"/>
    <cellStyle name="Normal 3 16 3" xfId="12897"/>
    <cellStyle name="Normal 3 16 3 2" xfId="12898"/>
    <cellStyle name="Normal 3 16 4" xfId="12899"/>
    <cellStyle name="Normal 3 16 5" xfId="29170"/>
    <cellStyle name="Normal 3 17" xfId="12900"/>
    <cellStyle name="Normal 3 17 2" xfId="12901"/>
    <cellStyle name="Normal 3 17 2 2" xfId="12902"/>
    <cellStyle name="Normal 3 17 2 2 2" xfId="12903"/>
    <cellStyle name="Normal 3 17 2 3" xfId="12904"/>
    <cellStyle name="Normal 3 17 3" xfId="12905"/>
    <cellStyle name="Normal 3 17 3 2" xfId="12906"/>
    <cellStyle name="Normal 3 17 4" xfId="12907"/>
    <cellStyle name="Normal 3 17 5" xfId="29171"/>
    <cellStyle name="Normal 3 18" xfId="12908"/>
    <cellStyle name="Normal 3 18 2" xfId="12909"/>
    <cellStyle name="Normal 3 18 2 2" xfId="12910"/>
    <cellStyle name="Normal 3 18 2 2 2" xfId="12911"/>
    <cellStyle name="Normal 3 18 2 3" xfId="12912"/>
    <cellStyle name="Normal 3 18 3" xfId="12913"/>
    <cellStyle name="Normal 3 18 3 2" xfId="12914"/>
    <cellStyle name="Normal 3 18 4" xfId="12915"/>
    <cellStyle name="Normal 3 18 5" xfId="29172"/>
    <cellStyle name="Normal 3 19" xfId="12916"/>
    <cellStyle name="Normal 3 19 2" xfId="12917"/>
    <cellStyle name="Normal 3 19 2 2" xfId="12918"/>
    <cellStyle name="Normal 3 19 2 2 2" xfId="12919"/>
    <cellStyle name="Normal 3 19 2 3" xfId="12920"/>
    <cellStyle name="Normal 3 19 3" xfId="12921"/>
    <cellStyle name="Normal 3 19 3 2" xfId="12922"/>
    <cellStyle name="Normal 3 19 4" xfId="12923"/>
    <cellStyle name="Normal 3 19 5" xfId="29173"/>
    <cellStyle name="Normal 3 2" xfId="12924"/>
    <cellStyle name="Normal 3 2 10" xfId="12925"/>
    <cellStyle name="Normal 3 2 10 2" xfId="12926"/>
    <cellStyle name="Normal 3 2 10 2 2" xfId="12927"/>
    <cellStyle name="Normal 3 2 10 2 2 2" xfId="12928"/>
    <cellStyle name="Normal 3 2 10 2 2 2 2" xfId="12929"/>
    <cellStyle name="Normal 3 2 10 2 2 3" xfId="12930"/>
    <cellStyle name="Normal 3 2 10 2 3" xfId="12931"/>
    <cellStyle name="Normal 3 2 10 2 3 2" xfId="12932"/>
    <cellStyle name="Normal 3 2 10 2 4" xfId="12933"/>
    <cellStyle name="Normal 3 2 10 3" xfId="12934"/>
    <cellStyle name="Normal 3 2 10 3 2" xfId="12935"/>
    <cellStyle name="Normal 3 2 10 3 2 2" xfId="12936"/>
    <cellStyle name="Normal 3 2 10 3 3" xfId="12937"/>
    <cellStyle name="Normal 3 2 10 4" xfId="12938"/>
    <cellStyle name="Normal 3 2 10 4 2" xfId="12939"/>
    <cellStyle name="Normal 3 2 10 5" xfId="12940"/>
    <cellStyle name="Normal 3 2 10 6" xfId="29175"/>
    <cellStyle name="Normal 3 2 11" xfId="12941"/>
    <cellStyle name="Normal 3 2 11 2" xfId="12942"/>
    <cellStyle name="Normal 3 2 11 2 2" xfId="12943"/>
    <cellStyle name="Normal 3 2 11 2 2 2" xfId="12944"/>
    <cellStyle name="Normal 3 2 11 2 2 2 2" xfId="12945"/>
    <cellStyle name="Normal 3 2 11 2 2 3" xfId="12946"/>
    <cellStyle name="Normal 3 2 11 2 3" xfId="12947"/>
    <cellStyle name="Normal 3 2 11 2 3 2" xfId="12948"/>
    <cellStyle name="Normal 3 2 11 2 4" xfId="12949"/>
    <cellStyle name="Normal 3 2 11 3" xfId="12950"/>
    <cellStyle name="Normal 3 2 11 3 2" xfId="12951"/>
    <cellStyle name="Normal 3 2 11 3 2 2" xfId="12952"/>
    <cellStyle name="Normal 3 2 11 3 3" xfId="12953"/>
    <cellStyle name="Normal 3 2 11 4" xfId="12954"/>
    <cellStyle name="Normal 3 2 11 4 2" xfId="12955"/>
    <cellStyle name="Normal 3 2 11 5" xfId="12956"/>
    <cellStyle name="Normal 3 2 11 6" xfId="29176"/>
    <cellStyle name="Normal 3 2 12" xfId="12957"/>
    <cellStyle name="Normal 3 2 12 2" xfId="12958"/>
    <cellStyle name="Normal 3 2 12 2 2" xfId="12959"/>
    <cellStyle name="Normal 3 2 12 2 2 2" xfId="12960"/>
    <cellStyle name="Normal 3 2 12 2 2 2 2" xfId="12961"/>
    <cellStyle name="Normal 3 2 12 2 2 3" xfId="12962"/>
    <cellStyle name="Normal 3 2 12 2 3" xfId="12963"/>
    <cellStyle name="Normal 3 2 12 2 3 2" xfId="12964"/>
    <cellStyle name="Normal 3 2 12 2 4" xfId="12965"/>
    <cellStyle name="Normal 3 2 12 3" xfId="12966"/>
    <cellStyle name="Normal 3 2 12 3 2" xfId="12967"/>
    <cellStyle name="Normal 3 2 12 3 2 2" xfId="12968"/>
    <cellStyle name="Normal 3 2 12 3 3" xfId="12969"/>
    <cellStyle name="Normal 3 2 12 4" xfId="12970"/>
    <cellStyle name="Normal 3 2 12 4 2" xfId="12971"/>
    <cellStyle name="Normal 3 2 12 5" xfId="12972"/>
    <cellStyle name="Normal 3 2 12 6" xfId="29177"/>
    <cellStyle name="Normal 3 2 13" xfId="12973"/>
    <cellStyle name="Normal 3 2 13 2" xfId="12974"/>
    <cellStyle name="Normal 3 2 13 2 2" xfId="12975"/>
    <cellStyle name="Normal 3 2 13 2 2 2" xfId="12976"/>
    <cellStyle name="Normal 3 2 13 2 3" xfId="12977"/>
    <cellStyle name="Normal 3 2 13 3" xfId="12978"/>
    <cellStyle name="Normal 3 2 13 3 2" xfId="12979"/>
    <cellStyle name="Normal 3 2 13 4" xfId="12980"/>
    <cellStyle name="Normal 3 2 13 5" xfId="29178"/>
    <cellStyle name="Normal 3 2 14" xfId="12981"/>
    <cellStyle name="Normal 3 2 14 2" xfId="12982"/>
    <cellStyle name="Normal 3 2 14 2 2" xfId="12983"/>
    <cellStyle name="Normal 3 2 14 3" xfId="12984"/>
    <cellStyle name="Normal 3 2 14 4" xfId="29179"/>
    <cellStyle name="Normal 3 2 15" xfId="12985"/>
    <cellStyle name="Normal 3 2 15 2" xfId="12986"/>
    <cellStyle name="Normal 3 2 15 3" xfId="29180"/>
    <cellStyle name="Normal 3 2 16" xfId="12987"/>
    <cellStyle name="Normal 3 2 16 2" xfId="12988"/>
    <cellStyle name="Normal 3 2 16 3" xfId="29181"/>
    <cellStyle name="Normal 3 2 17" xfId="12989"/>
    <cellStyle name="Normal 3 2 17 2" xfId="29182"/>
    <cellStyle name="Normal 3 2 18" xfId="29174"/>
    <cellStyle name="Normal 3 2 19" xfId="34089"/>
    <cellStyle name="Normal 3 2 2" xfId="12990"/>
    <cellStyle name="Normal 3 2 2 10" xfId="12991"/>
    <cellStyle name="Normal 3 2 2 10 2" xfId="12992"/>
    <cellStyle name="Normal 3 2 2 10 2 2" xfId="12993"/>
    <cellStyle name="Normal 3 2 2 10 2 2 2" xfId="12994"/>
    <cellStyle name="Normal 3 2 2 10 2 2 2 2" xfId="12995"/>
    <cellStyle name="Normal 3 2 2 10 2 2 3" xfId="12996"/>
    <cellStyle name="Normal 3 2 2 10 2 3" xfId="12997"/>
    <cellStyle name="Normal 3 2 2 10 2 3 2" xfId="12998"/>
    <cellStyle name="Normal 3 2 2 10 2 4" xfId="12999"/>
    <cellStyle name="Normal 3 2 2 10 3" xfId="13000"/>
    <cellStyle name="Normal 3 2 2 10 3 2" xfId="13001"/>
    <cellStyle name="Normal 3 2 2 10 3 2 2" xfId="13002"/>
    <cellStyle name="Normal 3 2 2 10 3 3" xfId="13003"/>
    <cellStyle name="Normal 3 2 2 10 4" xfId="13004"/>
    <cellStyle name="Normal 3 2 2 10 4 2" xfId="13005"/>
    <cellStyle name="Normal 3 2 2 10 5" xfId="13006"/>
    <cellStyle name="Normal 3 2 2 11" xfId="13007"/>
    <cellStyle name="Normal 3 2 2 11 2" xfId="13008"/>
    <cellStyle name="Normal 3 2 2 11 2 2" xfId="13009"/>
    <cellStyle name="Normal 3 2 2 11 2 2 2" xfId="13010"/>
    <cellStyle name="Normal 3 2 2 11 2 3" xfId="13011"/>
    <cellStyle name="Normal 3 2 2 11 3" xfId="13012"/>
    <cellStyle name="Normal 3 2 2 11 3 2" xfId="13013"/>
    <cellStyle name="Normal 3 2 2 11 4" xfId="13014"/>
    <cellStyle name="Normal 3 2 2 12" xfId="13015"/>
    <cellStyle name="Normal 3 2 2 12 2" xfId="13016"/>
    <cellStyle name="Normal 3 2 2 12 2 2" xfId="13017"/>
    <cellStyle name="Normal 3 2 2 12 3" xfId="13018"/>
    <cellStyle name="Normal 3 2 2 13" xfId="13019"/>
    <cellStyle name="Normal 3 2 2 13 2" xfId="13020"/>
    <cellStyle name="Normal 3 2 2 14" xfId="13021"/>
    <cellStyle name="Normal 3 2 2 14 2" xfId="13022"/>
    <cellStyle name="Normal 3 2 2 15" xfId="13023"/>
    <cellStyle name="Normal 3 2 2 16" xfId="29183"/>
    <cellStyle name="Normal 3 2 2 2" xfId="13024"/>
    <cellStyle name="Normal 3 2 2 2 10" xfId="13025"/>
    <cellStyle name="Normal 3 2 2 2 10 2" xfId="13026"/>
    <cellStyle name="Normal 3 2 2 2 10 2 2" xfId="13027"/>
    <cellStyle name="Normal 3 2 2 2 10 2 2 2" xfId="13028"/>
    <cellStyle name="Normal 3 2 2 2 10 2 3" xfId="13029"/>
    <cellStyle name="Normal 3 2 2 2 10 3" xfId="13030"/>
    <cellStyle name="Normal 3 2 2 2 10 3 2" xfId="13031"/>
    <cellStyle name="Normal 3 2 2 2 10 4" xfId="13032"/>
    <cellStyle name="Normal 3 2 2 2 11" xfId="13033"/>
    <cellStyle name="Normal 3 2 2 2 11 2" xfId="13034"/>
    <cellStyle name="Normal 3 2 2 2 11 2 2" xfId="13035"/>
    <cellStyle name="Normal 3 2 2 2 11 3" xfId="13036"/>
    <cellStyle name="Normal 3 2 2 2 12" xfId="13037"/>
    <cellStyle name="Normal 3 2 2 2 12 2" xfId="13038"/>
    <cellStyle name="Normal 3 2 2 2 13" xfId="13039"/>
    <cellStyle name="Normal 3 2 2 2 13 2" xfId="13040"/>
    <cellStyle name="Normal 3 2 2 2 14" xfId="13041"/>
    <cellStyle name="Normal 3 2 2 2 15" xfId="29184"/>
    <cellStyle name="Normal 3 2 2 2 2" xfId="13042"/>
    <cellStyle name="Normal 3 2 2 2 2 10" xfId="13043"/>
    <cellStyle name="Normal 3 2 2 2 2 10 2" xfId="13044"/>
    <cellStyle name="Normal 3 2 2 2 2 11" xfId="13045"/>
    <cellStyle name="Normal 3 2 2 2 2 11 2" xfId="13046"/>
    <cellStyle name="Normal 3 2 2 2 2 12" xfId="13047"/>
    <cellStyle name="Normal 3 2 2 2 2 13" xfId="29185"/>
    <cellStyle name="Normal 3 2 2 2 2 2" xfId="13048"/>
    <cellStyle name="Normal 3 2 2 2 2 2 10" xfId="13049"/>
    <cellStyle name="Normal 3 2 2 2 2 2 11" xfId="29186"/>
    <cellStyle name="Normal 3 2 2 2 2 2 2" xfId="13050"/>
    <cellStyle name="Normal 3 2 2 2 2 2 2 2" xfId="13051"/>
    <cellStyle name="Normal 3 2 2 2 2 2 2 2 2" xfId="13052"/>
    <cellStyle name="Normal 3 2 2 2 2 2 2 2 2 2" xfId="13053"/>
    <cellStyle name="Normal 3 2 2 2 2 2 2 2 2 2 2" xfId="13054"/>
    <cellStyle name="Normal 3 2 2 2 2 2 2 2 2 2 2 2" xfId="13055"/>
    <cellStyle name="Normal 3 2 2 2 2 2 2 2 2 2 3" xfId="13056"/>
    <cellStyle name="Normal 3 2 2 2 2 2 2 2 2 3" xfId="13057"/>
    <cellStyle name="Normal 3 2 2 2 2 2 2 2 2 3 2" xfId="13058"/>
    <cellStyle name="Normal 3 2 2 2 2 2 2 2 2 4" xfId="13059"/>
    <cellStyle name="Normal 3 2 2 2 2 2 2 2 3" xfId="13060"/>
    <cellStyle name="Normal 3 2 2 2 2 2 2 2 3 2" xfId="13061"/>
    <cellStyle name="Normal 3 2 2 2 2 2 2 2 3 2 2" xfId="13062"/>
    <cellStyle name="Normal 3 2 2 2 2 2 2 2 3 3" xfId="13063"/>
    <cellStyle name="Normal 3 2 2 2 2 2 2 2 4" xfId="13064"/>
    <cellStyle name="Normal 3 2 2 2 2 2 2 2 4 2" xfId="13065"/>
    <cellStyle name="Normal 3 2 2 2 2 2 2 2 5" xfId="13066"/>
    <cellStyle name="Normal 3 2 2 2 2 2 2 3" xfId="13067"/>
    <cellStyle name="Normal 3 2 2 2 2 2 2 3 2" xfId="13068"/>
    <cellStyle name="Normal 3 2 2 2 2 2 2 3 2 2" xfId="13069"/>
    <cellStyle name="Normal 3 2 2 2 2 2 2 3 2 2 2" xfId="13070"/>
    <cellStyle name="Normal 3 2 2 2 2 2 2 3 2 2 2 2" xfId="13071"/>
    <cellStyle name="Normal 3 2 2 2 2 2 2 3 2 2 3" xfId="13072"/>
    <cellStyle name="Normal 3 2 2 2 2 2 2 3 2 3" xfId="13073"/>
    <cellStyle name="Normal 3 2 2 2 2 2 2 3 2 3 2" xfId="13074"/>
    <cellStyle name="Normal 3 2 2 2 2 2 2 3 2 4" xfId="13075"/>
    <cellStyle name="Normal 3 2 2 2 2 2 2 3 3" xfId="13076"/>
    <cellStyle name="Normal 3 2 2 2 2 2 2 3 3 2" xfId="13077"/>
    <cellStyle name="Normal 3 2 2 2 2 2 2 3 3 2 2" xfId="13078"/>
    <cellStyle name="Normal 3 2 2 2 2 2 2 3 3 3" xfId="13079"/>
    <cellStyle name="Normal 3 2 2 2 2 2 2 3 4" xfId="13080"/>
    <cellStyle name="Normal 3 2 2 2 2 2 2 3 4 2" xfId="13081"/>
    <cellStyle name="Normal 3 2 2 2 2 2 2 3 5" xfId="13082"/>
    <cellStyle name="Normal 3 2 2 2 2 2 2 4" xfId="13083"/>
    <cellStyle name="Normal 3 2 2 2 2 2 2 4 2" xfId="13084"/>
    <cellStyle name="Normal 3 2 2 2 2 2 2 4 2 2" xfId="13085"/>
    <cellStyle name="Normal 3 2 2 2 2 2 2 4 2 2 2" xfId="13086"/>
    <cellStyle name="Normal 3 2 2 2 2 2 2 4 2 3" xfId="13087"/>
    <cellStyle name="Normal 3 2 2 2 2 2 2 4 3" xfId="13088"/>
    <cellStyle name="Normal 3 2 2 2 2 2 2 4 3 2" xfId="13089"/>
    <cellStyle name="Normal 3 2 2 2 2 2 2 4 4" xfId="13090"/>
    <cellStyle name="Normal 3 2 2 2 2 2 2 5" xfId="13091"/>
    <cellStyle name="Normal 3 2 2 2 2 2 2 5 2" xfId="13092"/>
    <cellStyle name="Normal 3 2 2 2 2 2 2 5 2 2" xfId="13093"/>
    <cellStyle name="Normal 3 2 2 2 2 2 2 5 3" xfId="13094"/>
    <cellStyle name="Normal 3 2 2 2 2 2 2 6" xfId="13095"/>
    <cellStyle name="Normal 3 2 2 2 2 2 2 6 2" xfId="13096"/>
    <cellStyle name="Normal 3 2 2 2 2 2 2 7" xfId="13097"/>
    <cellStyle name="Normal 3 2 2 2 2 2 2 8" xfId="29187"/>
    <cellStyle name="Normal 3 2 2 2 2 2 3" xfId="13098"/>
    <cellStyle name="Normal 3 2 2 2 2 2 3 2" xfId="13099"/>
    <cellStyle name="Normal 3 2 2 2 2 2 3 2 2" xfId="13100"/>
    <cellStyle name="Normal 3 2 2 2 2 2 3 2 2 2" xfId="13101"/>
    <cellStyle name="Normal 3 2 2 2 2 2 3 2 2 2 2" xfId="13102"/>
    <cellStyle name="Normal 3 2 2 2 2 2 3 2 2 3" xfId="13103"/>
    <cellStyle name="Normal 3 2 2 2 2 2 3 2 3" xfId="13104"/>
    <cellStyle name="Normal 3 2 2 2 2 2 3 2 3 2" xfId="13105"/>
    <cellStyle name="Normal 3 2 2 2 2 2 3 2 4" xfId="13106"/>
    <cellStyle name="Normal 3 2 2 2 2 2 3 3" xfId="13107"/>
    <cellStyle name="Normal 3 2 2 2 2 2 3 3 2" xfId="13108"/>
    <cellStyle name="Normal 3 2 2 2 2 2 3 3 2 2" xfId="13109"/>
    <cellStyle name="Normal 3 2 2 2 2 2 3 3 3" xfId="13110"/>
    <cellStyle name="Normal 3 2 2 2 2 2 3 4" xfId="13111"/>
    <cellStyle name="Normal 3 2 2 2 2 2 3 4 2" xfId="13112"/>
    <cellStyle name="Normal 3 2 2 2 2 2 3 5" xfId="13113"/>
    <cellStyle name="Normal 3 2 2 2 2 2 4" xfId="13114"/>
    <cellStyle name="Normal 3 2 2 2 2 2 4 2" xfId="13115"/>
    <cellStyle name="Normal 3 2 2 2 2 2 4 2 2" xfId="13116"/>
    <cellStyle name="Normal 3 2 2 2 2 2 4 2 2 2" xfId="13117"/>
    <cellStyle name="Normal 3 2 2 2 2 2 4 2 2 2 2" xfId="13118"/>
    <cellStyle name="Normal 3 2 2 2 2 2 4 2 2 3" xfId="13119"/>
    <cellStyle name="Normal 3 2 2 2 2 2 4 2 3" xfId="13120"/>
    <cellStyle name="Normal 3 2 2 2 2 2 4 2 3 2" xfId="13121"/>
    <cellStyle name="Normal 3 2 2 2 2 2 4 2 4" xfId="13122"/>
    <cellStyle name="Normal 3 2 2 2 2 2 4 3" xfId="13123"/>
    <cellStyle name="Normal 3 2 2 2 2 2 4 3 2" xfId="13124"/>
    <cellStyle name="Normal 3 2 2 2 2 2 4 3 2 2" xfId="13125"/>
    <cellStyle name="Normal 3 2 2 2 2 2 4 3 3" xfId="13126"/>
    <cellStyle name="Normal 3 2 2 2 2 2 4 4" xfId="13127"/>
    <cellStyle name="Normal 3 2 2 2 2 2 4 4 2" xfId="13128"/>
    <cellStyle name="Normal 3 2 2 2 2 2 4 5" xfId="13129"/>
    <cellStyle name="Normal 3 2 2 2 2 2 5" xfId="13130"/>
    <cellStyle name="Normal 3 2 2 2 2 2 5 2" xfId="13131"/>
    <cellStyle name="Normal 3 2 2 2 2 2 5 2 2" xfId="13132"/>
    <cellStyle name="Normal 3 2 2 2 2 2 5 2 2 2" xfId="13133"/>
    <cellStyle name="Normal 3 2 2 2 2 2 5 2 2 2 2" xfId="13134"/>
    <cellStyle name="Normal 3 2 2 2 2 2 5 2 2 3" xfId="13135"/>
    <cellStyle name="Normal 3 2 2 2 2 2 5 2 3" xfId="13136"/>
    <cellStyle name="Normal 3 2 2 2 2 2 5 2 3 2" xfId="13137"/>
    <cellStyle name="Normal 3 2 2 2 2 2 5 2 4" xfId="13138"/>
    <cellStyle name="Normal 3 2 2 2 2 2 5 3" xfId="13139"/>
    <cellStyle name="Normal 3 2 2 2 2 2 5 3 2" xfId="13140"/>
    <cellStyle name="Normal 3 2 2 2 2 2 5 3 2 2" xfId="13141"/>
    <cellStyle name="Normal 3 2 2 2 2 2 5 3 3" xfId="13142"/>
    <cellStyle name="Normal 3 2 2 2 2 2 5 4" xfId="13143"/>
    <cellStyle name="Normal 3 2 2 2 2 2 5 4 2" xfId="13144"/>
    <cellStyle name="Normal 3 2 2 2 2 2 5 5" xfId="13145"/>
    <cellStyle name="Normal 3 2 2 2 2 2 6" xfId="13146"/>
    <cellStyle name="Normal 3 2 2 2 2 2 6 2" xfId="13147"/>
    <cellStyle name="Normal 3 2 2 2 2 2 6 2 2" xfId="13148"/>
    <cellStyle name="Normal 3 2 2 2 2 2 6 2 2 2" xfId="13149"/>
    <cellStyle name="Normal 3 2 2 2 2 2 6 2 3" xfId="13150"/>
    <cellStyle name="Normal 3 2 2 2 2 2 6 3" xfId="13151"/>
    <cellStyle name="Normal 3 2 2 2 2 2 6 3 2" xfId="13152"/>
    <cellStyle name="Normal 3 2 2 2 2 2 6 4" xfId="13153"/>
    <cellStyle name="Normal 3 2 2 2 2 2 7" xfId="13154"/>
    <cellStyle name="Normal 3 2 2 2 2 2 7 2" xfId="13155"/>
    <cellStyle name="Normal 3 2 2 2 2 2 7 2 2" xfId="13156"/>
    <cellStyle name="Normal 3 2 2 2 2 2 7 3" xfId="13157"/>
    <cellStyle name="Normal 3 2 2 2 2 2 8" xfId="13158"/>
    <cellStyle name="Normal 3 2 2 2 2 2 8 2" xfId="13159"/>
    <cellStyle name="Normal 3 2 2 2 2 2 9" xfId="13160"/>
    <cellStyle name="Normal 3 2 2 2 2 2 9 2" xfId="13161"/>
    <cellStyle name="Normal 3 2 2 2 2 3" xfId="13162"/>
    <cellStyle name="Normal 3 2 2 2 2 3 10" xfId="13163"/>
    <cellStyle name="Normal 3 2 2 2 2 3 11" xfId="29188"/>
    <cellStyle name="Normal 3 2 2 2 2 3 2" xfId="13164"/>
    <cellStyle name="Normal 3 2 2 2 2 3 2 2" xfId="13165"/>
    <cellStyle name="Normal 3 2 2 2 2 3 2 2 2" xfId="13166"/>
    <cellStyle name="Normal 3 2 2 2 2 3 2 2 2 2" xfId="13167"/>
    <cellStyle name="Normal 3 2 2 2 2 3 2 2 2 2 2" xfId="13168"/>
    <cellStyle name="Normal 3 2 2 2 2 3 2 2 2 2 2 2" xfId="13169"/>
    <cellStyle name="Normal 3 2 2 2 2 3 2 2 2 2 3" xfId="13170"/>
    <cellStyle name="Normal 3 2 2 2 2 3 2 2 2 3" xfId="13171"/>
    <cellStyle name="Normal 3 2 2 2 2 3 2 2 2 3 2" xfId="13172"/>
    <cellStyle name="Normal 3 2 2 2 2 3 2 2 2 4" xfId="13173"/>
    <cellStyle name="Normal 3 2 2 2 2 3 2 2 3" xfId="13174"/>
    <cellStyle name="Normal 3 2 2 2 2 3 2 2 3 2" xfId="13175"/>
    <cellStyle name="Normal 3 2 2 2 2 3 2 2 3 2 2" xfId="13176"/>
    <cellStyle name="Normal 3 2 2 2 2 3 2 2 3 3" xfId="13177"/>
    <cellStyle name="Normal 3 2 2 2 2 3 2 2 4" xfId="13178"/>
    <cellStyle name="Normal 3 2 2 2 2 3 2 2 4 2" xfId="13179"/>
    <cellStyle name="Normal 3 2 2 2 2 3 2 2 5" xfId="13180"/>
    <cellStyle name="Normal 3 2 2 2 2 3 2 3" xfId="13181"/>
    <cellStyle name="Normal 3 2 2 2 2 3 2 3 2" xfId="13182"/>
    <cellStyle name="Normal 3 2 2 2 2 3 2 3 2 2" xfId="13183"/>
    <cellStyle name="Normal 3 2 2 2 2 3 2 3 2 2 2" xfId="13184"/>
    <cellStyle name="Normal 3 2 2 2 2 3 2 3 2 2 2 2" xfId="13185"/>
    <cellStyle name="Normal 3 2 2 2 2 3 2 3 2 2 3" xfId="13186"/>
    <cellStyle name="Normal 3 2 2 2 2 3 2 3 2 3" xfId="13187"/>
    <cellStyle name="Normal 3 2 2 2 2 3 2 3 2 3 2" xfId="13188"/>
    <cellStyle name="Normal 3 2 2 2 2 3 2 3 2 4" xfId="13189"/>
    <cellStyle name="Normal 3 2 2 2 2 3 2 3 3" xfId="13190"/>
    <cellStyle name="Normal 3 2 2 2 2 3 2 3 3 2" xfId="13191"/>
    <cellStyle name="Normal 3 2 2 2 2 3 2 3 3 2 2" xfId="13192"/>
    <cellStyle name="Normal 3 2 2 2 2 3 2 3 3 3" xfId="13193"/>
    <cellStyle name="Normal 3 2 2 2 2 3 2 3 4" xfId="13194"/>
    <cellStyle name="Normal 3 2 2 2 2 3 2 3 4 2" xfId="13195"/>
    <cellStyle name="Normal 3 2 2 2 2 3 2 3 5" xfId="13196"/>
    <cellStyle name="Normal 3 2 2 2 2 3 2 4" xfId="13197"/>
    <cellStyle name="Normal 3 2 2 2 2 3 2 4 2" xfId="13198"/>
    <cellStyle name="Normal 3 2 2 2 2 3 2 4 2 2" xfId="13199"/>
    <cellStyle name="Normal 3 2 2 2 2 3 2 4 2 2 2" xfId="13200"/>
    <cellStyle name="Normal 3 2 2 2 2 3 2 4 2 3" xfId="13201"/>
    <cellStyle name="Normal 3 2 2 2 2 3 2 4 3" xfId="13202"/>
    <cellStyle name="Normal 3 2 2 2 2 3 2 4 3 2" xfId="13203"/>
    <cellStyle name="Normal 3 2 2 2 2 3 2 4 4" xfId="13204"/>
    <cellStyle name="Normal 3 2 2 2 2 3 2 5" xfId="13205"/>
    <cellStyle name="Normal 3 2 2 2 2 3 2 5 2" xfId="13206"/>
    <cellStyle name="Normal 3 2 2 2 2 3 2 5 2 2" xfId="13207"/>
    <cellStyle name="Normal 3 2 2 2 2 3 2 5 3" xfId="13208"/>
    <cellStyle name="Normal 3 2 2 2 2 3 2 6" xfId="13209"/>
    <cellStyle name="Normal 3 2 2 2 2 3 2 6 2" xfId="13210"/>
    <cellStyle name="Normal 3 2 2 2 2 3 2 7" xfId="13211"/>
    <cellStyle name="Normal 3 2 2 2 2 3 2 8" xfId="29189"/>
    <cellStyle name="Normal 3 2 2 2 2 3 3" xfId="13212"/>
    <cellStyle name="Normal 3 2 2 2 2 3 3 2" xfId="13213"/>
    <cellStyle name="Normal 3 2 2 2 2 3 3 2 2" xfId="13214"/>
    <cellStyle name="Normal 3 2 2 2 2 3 3 2 2 2" xfId="13215"/>
    <cellStyle name="Normal 3 2 2 2 2 3 3 2 2 2 2" xfId="13216"/>
    <cellStyle name="Normal 3 2 2 2 2 3 3 2 2 3" xfId="13217"/>
    <cellStyle name="Normal 3 2 2 2 2 3 3 2 3" xfId="13218"/>
    <cellStyle name="Normal 3 2 2 2 2 3 3 2 3 2" xfId="13219"/>
    <cellStyle name="Normal 3 2 2 2 2 3 3 2 4" xfId="13220"/>
    <cellStyle name="Normal 3 2 2 2 2 3 3 3" xfId="13221"/>
    <cellStyle name="Normal 3 2 2 2 2 3 3 3 2" xfId="13222"/>
    <cellStyle name="Normal 3 2 2 2 2 3 3 3 2 2" xfId="13223"/>
    <cellStyle name="Normal 3 2 2 2 2 3 3 3 3" xfId="13224"/>
    <cellStyle name="Normal 3 2 2 2 2 3 3 4" xfId="13225"/>
    <cellStyle name="Normal 3 2 2 2 2 3 3 4 2" xfId="13226"/>
    <cellStyle name="Normal 3 2 2 2 2 3 3 5" xfId="13227"/>
    <cellStyle name="Normal 3 2 2 2 2 3 4" xfId="13228"/>
    <cellStyle name="Normal 3 2 2 2 2 3 4 2" xfId="13229"/>
    <cellStyle name="Normal 3 2 2 2 2 3 4 2 2" xfId="13230"/>
    <cellStyle name="Normal 3 2 2 2 2 3 4 2 2 2" xfId="13231"/>
    <cellStyle name="Normal 3 2 2 2 2 3 4 2 2 2 2" xfId="13232"/>
    <cellStyle name="Normal 3 2 2 2 2 3 4 2 2 3" xfId="13233"/>
    <cellStyle name="Normal 3 2 2 2 2 3 4 2 3" xfId="13234"/>
    <cellStyle name="Normal 3 2 2 2 2 3 4 2 3 2" xfId="13235"/>
    <cellStyle name="Normal 3 2 2 2 2 3 4 2 4" xfId="13236"/>
    <cellStyle name="Normal 3 2 2 2 2 3 4 3" xfId="13237"/>
    <cellStyle name="Normal 3 2 2 2 2 3 4 3 2" xfId="13238"/>
    <cellStyle name="Normal 3 2 2 2 2 3 4 3 2 2" xfId="13239"/>
    <cellStyle name="Normal 3 2 2 2 2 3 4 3 3" xfId="13240"/>
    <cellStyle name="Normal 3 2 2 2 2 3 4 4" xfId="13241"/>
    <cellStyle name="Normal 3 2 2 2 2 3 4 4 2" xfId="13242"/>
    <cellStyle name="Normal 3 2 2 2 2 3 4 5" xfId="13243"/>
    <cellStyle name="Normal 3 2 2 2 2 3 5" xfId="13244"/>
    <cellStyle name="Normal 3 2 2 2 2 3 5 2" xfId="13245"/>
    <cellStyle name="Normal 3 2 2 2 2 3 5 2 2" xfId="13246"/>
    <cellStyle name="Normal 3 2 2 2 2 3 5 2 2 2" xfId="13247"/>
    <cellStyle name="Normal 3 2 2 2 2 3 5 2 2 2 2" xfId="13248"/>
    <cellStyle name="Normal 3 2 2 2 2 3 5 2 2 3" xfId="13249"/>
    <cellStyle name="Normal 3 2 2 2 2 3 5 2 3" xfId="13250"/>
    <cellStyle name="Normal 3 2 2 2 2 3 5 2 3 2" xfId="13251"/>
    <cellStyle name="Normal 3 2 2 2 2 3 5 2 4" xfId="13252"/>
    <cellStyle name="Normal 3 2 2 2 2 3 5 3" xfId="13253"/>
    <cellStyle name="Normal 3 2 2 2 2 3 5 3 2" xfId="13254"/>
    <cellStyle name="Normal 3 2 2 2 2 3 5 3 2 2" xfId="13255"/>
    <cellStyle name="Normal 3 2 2 2 2 3 5 3 3" xfId="13256"/>
    <cellStyle name="Normal 3 2 2 2 2 3 5 4" xfId="13257"/>
    <cellStyle name="Normal 3 2 2 2 2 3 5 4 2" xfId="13258"/>
    <cellStyle name="Normal 3 2 2 2 2 3 5 5" xfId="13259"/>
    <cellStyle name="Normal 3 2 2 2 2 3 6" xfId="13260"/>
    <cellStyle name="Normal 3 2 2 2 2 3 6 2" xfId="13261"/>
    <cellStyle name="Normal 3 2 2 2 2 3 6 2 2" xfId="13262"/>
    <cellStyle name="Normal 3 2 2 2 2 3 6 2 2 2" xfId="13263"/>
    <cellStyle name="Normal 3 2 2 2 2 3 6 2 3" xfId="13264"/>
    <cellStyle name="Normal 3 2 2 2 2 3 6 3" xfId="13265"/>
    <cellStyle name="Normal 3 2 2 2 2 3 6 3 2" xfId="13266"/>
    <cellStyle name="Normal 3 2 2 2 2 3 6 4" xfId="13267"/>
    <cellStyle name="Normal 3 2 2 2 2 3 7" xfId="13268"/>
    <cellStyle name="Normal 3 2 2 2 2 3 7 2" xfId="13269"/>
    <cellStyle name="Normal 3 2 2 2 2 3 7 2 2" xfId="13270"/>
    <cellStyle name="Normal 3 2 2 2 2 3 7 3" xfId="13271"/>
    <cellStyle name="Normal 3 2 2 2 2 3 8" xfId="13272"/>
    <cellStyle name="Normal 3 2 2 2 2 3 8 2" xfId="13273"/>
    <cellStyle name="Normal 3 2 2 2 2 3 9" xfId="13274"/>
    <cellStyle name="Normal 3 2 2 2 2 3 9 2" xfId="13275"/>
    <cellStyle name="Normal 3 2 2 2 2 4" xfId="13276"/>
    <cellStyle name="Normal 3 2 2 2 2 4 2" xfId="13277"/>
    <cellStyle name="Normal 3 2 2 2 2 4 2 2" xfId="13278"/>
    <cellStyle name="Normal 3 2 2 2 2 4 2 2 2" xfId="13279"/>
    <cellStyle name="Normal 3 2 2 2 2 4 2 2 2 2" xfId="13280"/>
    <cellStyle name="Normal 3 2 2 2 2 4 2 2 2 2 2" xfId="13281"/>
    <cellStyle name="Normal 3 2 2 2 2 4 2 2 2 3" xfId="13282"/>
    <cellStyle name="Normal 3 2 2 2 2 4 2 2 3" xfId="13283"/>
    <cellStyle name="Normal 3 2 2 2 2 4 2 2 3 2" xfId="13284"/>
    <cellStyle name="Normal 3 2 2 2 2 4 2 2 4" xfId="13285"/>
    <cellStyle name="Normal 3 2 2 2 2 4 2 3" xfId="13286"/>
    <cellStyle name="Normal 3 2 2 2 2 4 2 3 2" xfId="13287"/>
    <cellStyle name="Normal 3 2 2 2 2 4 2 3 2 2" xfId="13288"/>
    <cellStyle name="Normal 3 2 2 2 2 4 2 3 3" xfId="13289"/>
    <cellStyle name="Normal 3 2 2 2 2 4 2 4" xfId="13290"/>
    <cellStyle name="Normal 3 2 2 2 2 4 2 4 2" xfId="13291"/>
    <cellStyle name="Normal 3 2 2 2 2 4 2 5" xfId="13292"/>
    <cellStyle name="Normal 3 2 2 2 2 4 3" xfId="13293"/>
    <cellStyle name="Normal 3 2 2 2 2 4 3 2" xfId="13294"/>
    <cellStyle name="Normal 3 2 2 2 2 4 3 2 2" xfId="13295"/>
    <cellStyle name="Normal 3 2 2 2 2 4 3 2 2 2" xfId="13296"/>
    <cellStyle name="Normal 3 2 2 2 2 4 3 2 2 2 2" xfId="13297"/>
    <cellStyle name="Normal 3 2 2 2 2 4 3 2 2 3" xfId="13298"/>
    <cellStyle name="Normal 3 2 2 2 2 4 3 2 3" xfId="13299"/>
    <cellStyle name="Normal 3 2 2 2 2 4 3 2 3 2" xfId="13300"/>
    <cellStyle name="Normal 3 2 2 2 2 4 3 2 4" xfId="13301"/>
    <cellStyle name="Normal 3 2 2 2 2 4 3 3" xfId="13302"/>
    <cellStyle name="Normal 3 2 2 2 2 4 3 3 2" xfId="13303"/>
    <cellStyle name="Normal 3 2 2 2 2 4 3 3 2 2" xfId="13304"/>
    <cellStyle name="Normal 3 2 2 2 2 4 3 3 3" xfId="13305"/>
    <cellStyle name="Normal 3 2 2 2 2 4 3 4" xfId="13306"/>
    <cellStyle name="Normal 3 2 2 2 2 4 3 4 2" xfId="13307"/>
    <cellStyle name="Normal 3 2 2 2 2 4 3 5" xfId="13308"/>
    <cellStyle name="Normal 3 2 2 2 2 4 4" xfId="13309"/>
    <cellStyle name="Normal 3 2 2 2 2 4 4 2" xfId="13310"/>
    <cellStyle name="Normal 3 2 2 2 2 4 4 2 2" xfId="13311"/>
    <cellStyle name="Normal 3 2 2 2 2 4 4 2 2 2" xfId="13312"/>
    <cellStyle name="Normal 3 2 2 2 2 4 4 2 3" xfId="13313"/>
    <cellStyle name="Normal 3 2 2 2 2 4 4 3" xfId="13314"/>
    <cellStyle name="Normal 3 2 2 2 2 4 4 3 2" xfId="13315"/>
    <cellStyle name="Normal 3 2 2 2 2 4 4 4" xfId="13316"/>
    <cellStyle name="Normal 3 2 2 2 2 4 5" xfId="13317"/>
    <cellStyle name="Normal 3 2 2 2 2 4 5 2" xfId="13318"/>
    <cellStyle name="Normal 3 2 2 2 2 4 5 2 2" xfId="13319"/>
    <cellStyle name="Normal 3 2 2 2 2 4 5 3" xfId="13320"/>
    <cellStyle name="Normal 3 2 2 2 2 4 6" xfId="13321"/>
    <cellStyle name="Normal 3 2 2 2 2 4 6 2" xfId="13322"/>
    <cellStyle name="Normal 3 2 2 2 2 4 7" xfId="13323"/>
    <cellStyle name="Normal 3 2 2 2 2 4 8" xfId="29190"/>
    <cellStyle name="Normal 3 2 2 2 2 5" xfId="13324"/>
    <cellStyle name="Normal 3 2 2 2 2 5 2" xfId="13325"/>
    <cellStyle name="Normal 3 2 2 2 2 5 2 2" xfId="13326"/>
    <cellStyle name="Normal 3 2 2 2 2 5 2 2 2" xfId="13327"/>
    <cellStyle name="Normal 3 2 2 2 2 5 2 2 2 2" xfId="13328"/>
    <cellStyle name="Normal 3 2 2 2 2 5 2 2 3" xfId="13329"/>
    <cellStyle name="Normal 3 2 2 2 2 5 2 3" xfId="13330"/>
    <cellStyle name="Normal 3 2 2 2 2 5 2 3 2" xfId="13331"/>
    <cellStyle name="Normal 3 2 2 2 2 5 2 4" xfId="13332"/>
    <cellStyle name="Normal 3 2 2 2 2 5 3" xfId="13333"/>
    <cellStyle name="Normal 3 2 2 2 2 5 3 2" xfId="13334"/>
    <cellStyle name="Normal 3 2 2 2 2 5 3 2 2" xfId="13335"/>
    <cellStyle name="Normal 3 2 2 2 2 5 3 3" xfId="13336"/>
    <cellStyle name="Normal 3 2 2 2 2 5 4" xfId="13337"/>
    <cellStyle name="Normal 3 2 2 2 2 5 4 2" xfId="13338"/>
    <cellStyle name="Normal 3 2 2 2 2 5 5" xfId="13339"/>
    <cellStyle name="Normal 3 2 2 2 2 6" xfId="13340"/>
    <cellStyle name="Normal 3 2 2 2 2 6 2" xfId="13341"/>
    <cellStyle name="Normal 3 2 2 2 2 6 2 2" xfId="13342"/>
    <cellStyle name="Normal 3 2 2 2 2 6 2 2 2" xfId="13343"/>
    <cellStyle name="Normal 3 2 2 2 2 6 2 2 2 2" xfId="13344"/>
    <cellStyle name="Normal 3 2 2 2 2 6 2 2 3" xfId="13345"/>
    <cellStyle name="Normal 3 2 2 2 2 6 2 3" xfId="13346"/>
    <cellStyle name="Normal 3 2 2 2 2 6 2 3 2" xfId="13347"/>
    <cellStyle name="Normal 3 2 2 2 2 6 2 4" xfId="13348"/>
    <cellStyle name="Normal 3 2 2 2 2 6 3" xfId="13349"/>
    <cellStyle name="Normal 3 2 2 2 2 6 3 2" xfId="13350"/>
    <cellStyle name="Normal 3 2 2 2 2 6 3 2 2" xfId="13351"/>
    <cellStyle name="Normal 3 2 2 2 2 6 3 3" xfId="13352"/>
    <cellStyle name="Normal 3 2 2 2 2 6 4" xfId="13353"/>
    <cellStyle name="Normal 3 2 2 2 2 6 4 2" xfId="13354"/>
    <cellStyle name="Normal 3 2 2 2 2 6 5" xfId="13355"/>
    <cellStyle name="Normal 3 2 2 2 2 7" xfId="13356"/>
    <cellStyle name="Normal 3 2 2 2 2 7 2" xfId="13357"/>
    <cellStyle name="Normal 3 2 2 2 2 7 2 2" xfId="13358"/>
    <cellStyle name="Normal 3 2 2 2 2 7 2 2 2" xfId="13359"/>
    <cellStyle name="Normal 3 2 2 2 2 7 2 2 2 2" xfId="13360"/>
    <cellStyle name="Normal 3 2 2 2 2 7 2 2 3" xfId="13361"/>
    <cellStyle name="Normal 3 2 2 2 2 7 2 3" xfId="13362"/>
    <cellStyle name="Normal 3 2 2 2 2 7 2 3 2" xfId="13363"/>
    <cellStyle name="Normal 3 2 2 2 2 7 2 4" xfId="13364"/>
    <cellStyle name="Normal 3 2 2 2 2 7 3" xfId="13365"/>
    <cellStyle name="Normal 3 2 2 2 2 7 3 2" xfId="13366"/>
    <cellStyle name="Normal 3 2 2 2 2 7 3 2 2" xfId="13367"/>
    <cellStyle name="Normal 3 2 2 2 2 7 3 3" xfId="13368"/>
    <cellStyle name="Normal 3 2 2 2 2 7 4" xfId="13369"/>
    <cellStyle name="Normal 3 2 2 2 2 7 4 2" xfId="13370"/>
    <cellStyle name="Normal 3 2 2 2 2 7 5" xfId="13371"/>
    <cellStyle name="Normal 3 2 2 2 2 8" xfId="13372"/>
    <cellStyle name="Normal 3 2 2 2 2 8 2" xfId="13373"/>
    <cellStyle name="Normal 3 2 2 2 2 8 2 2" xfId="13374"/>
    <cellStyle name="Normal 3 2 2 2 2 8 2 2 2" xfId="13375"/>
    <cellStyle name="Normal 3 2 2 2 2 8 2 3" xfId="13376"/>
    <cellStyle name="Normal 3 2 2 2 2 8 3" xfId="13377"/>
    <cellStyle name="Normal 3 2 2 2 2 8 3 2" xfId="13378"/>
    <cellStyle name="Normal 3 2 2 2 2 8 4" xfId="13379"/>
    <cellStyle name="Normal 3 2 2 2 2 9" xfId="13380"/>
    <cellStyle name="Normal 3 2 2 2 2 9 2" xfId="13381"/>
    <cellStyle name="Normal 3 2 2 2 2 9 2 2" xfId="13382"/>
    <cellStyle name="Normal 3 2 2 2 2 9 3" xfId="13383"/>
    <cellStyle name="Normal 3 2 2 2 3" xfId="13384"/>
    <cellStyle name="Normal 3 2 2 2 3 10" xfId="13385"/>
    <cellStyle name="Normal 3 2 2 2 3 10 2" xfId="13386"/>
    <cellStyle name="Normal 3 2 2 2 3 11" xfId="13387"/>
    <cellStyle name="Normal 3 2 2 2 3 12" xfId="29191"/>
    <cellStyle name="Normal 3 2 2 2 3 2" xfId="13388"/>
    <cellStyle name="Normal 3 2 2 2 3 2 10" xfId="13389"/>
    <cellStyle name="Normal 3 2 2 2 3 2 11" xfId="29192"/>
    <cellStyle name="Normal 3 2 2 2 3 2 2" xfId="13390"/>
    <cellStyle name="Normal 3 2 2 2 3 2 2 2" xfId="13391"/>
    <cellStyle name="Normal 3 2 2 2 3 2 2 2 2" xfId="13392"/>
    <cellStyle name="Normal 3 2 2 2 3 2 2 2 2 2" xfId="13393"/>
    <cellStyle name="Normal 3 2 2 2 3 2 2 2 2 2 2" xfId="13394"/>
    <cellStyle name="Normal 3 2 2 2 3 2 2 2 2 2 2 2" xfId="13395"/>
    <cellStyle name="Normal 3 2 2 2 3 2 2 2 2 2 3" xfId="13396"/>
    <cellStyle name="Normal 3 2 2 2 3 2 2 2 2 3" xfId="13397"/>
    <cellStyle name="Normal 3 2 2 2 3 2 2 2 2 3 2" xfId="13398"/>
    <cellStyle name="Normal 3 2 2 2 3 2 2 2 2 4" xfId="13399"/>
    <cellStyle name="Normal 3 2 2 2 3 2 2 2 3" xfId="13400"/>
    <cellStyle name="Normal 3 2 2 2 3 2 2 2 3 2" xfId="13401"/>
    <cellStyle name="Normal 3 2 2 2 3 2 2 2 3 2 2" xfId="13402"/>
    <cellStyle name="Normal 3 2 2 2 3 2 2 2 3 3" xfId="13403"/>
    <cellStyle name="Normal 3 2 2 2 3 2 2 2 4" xfId="13404"/>
    <cellStyle name="Normal 3 2 2 2 3 2 2 2 4 2" xfId="13405"/>
    <cellStyle name="Normal 3 2 2 2 3 2 2 2 5" xfId="13406"/>
    <cellStyle name="Normal 3 2 2 2 3 2 2 3" xfId="13407"/>
    <cellStyle name="Normal 3 2 2 2 3 2 2 3 2" xfId="13408"/>
    <cellStyle name="Normal 3 2 2 2 3 2 2 3 2 2" xfId="13409"/>
    <cellStyle name="Normal 3 2 2 2 3 2 2 3 2 2 2" xfId="13410"/>
    <cellStyle name="Normal 3 2 2 2 3 2 2 3 2 2 2 2" xfId="13411"/>
    <cellStyle name="Normal 3 2 2 2 3 2 2 3 2 2 3" xfId="13412"/>
    <cellStyle name="Normal 3 2 2 2 3 2 2 3 2 3" xfId="13413"/>
    <cellStyle name="Normal 3 2 2 2 3 2 2 3 2 3 2" xfId="13414"/>
    <cellStyle name="Normal 3 2 2 2 3 2 2 3 2 4" xfId="13415"/>
    <cellStyle name="Normal 3 2 2 2 3 2 2 3 3" xfId="13416"/>
    <cellStyle name="Normal 3 2 2 2 3 2 2 3 3 2" xfId="13417"/>
    <cellStyle name="Normal 3 2 2 2 3 2 2 3 3 2 2" xfId="13418"/>
    <cellStyle name="Normal 3 2 2 2 3 2 2 3 3 3" xfId="13419"/>
    <cellStyle name="Normal 3 2 2 2 3 2 2 3 4" xfId="13420"/>
    <cellStyle name="Normal 3 2 2 2 3 2 2 3 4 2" xfId="13421"/>
    <cellStyle name="Normal 3 2 2 2 3 2 2 3 5" xfId="13422"/>
    <cellStyle name="Normal 3 2 2 2 3 2 2 4" xfId="13423"/>
    <cellStyle name="Normal 3 2 2 2 3 2 2 4 2" xfId="13424"/>
    <cellStyle name="Normal 3 2 2 2 3 2 2 4 2 2" xfId="13425"/>
    <cellStyle name="Normal 3 2 2 2 3 2 2 4 2 2 2" xfId="13426"/>
    <cellStyle name="Normal 3 2 2 2 3 2 2 4 2 3" xfId="13427"/>
    <cellStyle name="Normal 3 2 2 2 3 2 2 4 3" xfId="13428"/>
    <cellStyle name="Normal 3 2 2 2 3 2 2 4 3 2" xfId="13429"/>
    <cellStyle name="Normal 3 2 2 2 3 2 2 4 4" xfId="13430"/>
    <cellStyle name="Normal 3 2 2 2 3 2 2 5" xfId="13431"/>
    <cellStyle name="Normal 3 2 2 2 3 2 2 5 2" xfId="13432"/>
    <cellStyle name="Normal 3 2 2 2 3 2 2 5 2 2" xfId="13433"/>
    <cellStyle name="Normal 3 2 2 2 3 2 2 5 3" xfId="13434"/>
    <cellStyle name="Normal 3 2 2 2 3 2 2 6" xfId="13435"/>
    <cellStyle name="Normal 3 2 2 2 3 2 2 6 2" xfId="13436"/>
    <cellStyle name="Normal 3 2 2 2 3 2 2 7" xfId="13437"/>
    <cellStyle name="Normal 3 2 2 2 3 2 2 8" xfId="29193"/>
    <cellStyle name="Normal 3 2 2 2 3 2 3" xfId="13438"/>
    <cellStyle name="Normal 3 2 2 2 3 2 3 2" xfId="13439"/>
    <cellStyle name="Normal 3 2 2 2 3 2 3 2 2" xfId="13440"/>
    <cellStyle name="Normal 3 2 2 2 3 2 3 2 2 2" xfId="13441"/>
    <cellStyle name="Normal 3 2 2 2 3 2 3 2 2 2 2" xfId="13442"/>
    <cellStyle name="Normal 3 2 2 2 3 2 3 2 2 3" xfId="13443"/>
    <cellStyle name="Normal 3 2 2 2 3 2 3 2 3" xfId="13444"/>
    <cellStyle name="Normal 3 2 2 2 3 2 3 2 3 2" xfId="13445"/>
    <cellStyle name="Normal 3 2 2 2 3 2 3 2 4" xfId="13446"/>
    <cellStyle name="Normal 3 2 2 2 3 2 3 3" xfId="13447"/>
    <cellStyle name="Normal 3 2 2 2 3 2 3 3 2" xfId="13448"/>
    <cellStyle name="Normal 3 2 2 2 3 2 3 3 2 2" xfId="13449"/>
    <cellStyle name="Normal 3 2 2 2 3 2 3 3 3" xfId="13450"/>
    <cellStyle name="Normal 3 2 2 2 3 2 3 4" xfId="13451"/>
    <cellStyle name="Normal 3 2 2 2 3 2 3 4 2" xfId="13452"/>
    <cellStyle name="Normal 3 2 2 2 3 2 3 5" xfId="13453"/>
    <cellStyle name="Normal 3 2 2 2 3 2 4" xfId="13454"/>
    <cellStyle name="Normal 3 2 2 2 3 2 4 2" xfId="13455"/>
    <cellStyle name="Normal 3 2 2 2 3 2 4 2 2" xfId="13456"/>
    <cellStyle name="Normal 3 2 2 2 3 2 4 2 2 2" xfId="13457"/>
    <cellStyle name="Normal 3 2 2 2 3 2 4 2 2 2 2" xfId="13458"/>
    <cellStyle name="Normal 3 2 2 2 3 2 4 2 2 3" xfId="13459"/>
    <cellStyle name="Normal 3 2 2 2 3 2 4 2 3" xfId="13460"/>
    <cellStyle name="Normal 3 2 2 2 3 2 4 2 3 2" xfId="13461"/>
    <cellStyle name="Normal 3 2 2 2 3 2 4 2 4" xfId="13462"/>
    <cellStyle name="Normal 3 2 2 2 3 2 4 3" xfId="13463"/>
    <cellStyle name="Normal 3 2 2 2 3 2 4 3 2" xfId="13464"/>
    <cellStyle name="Normal 3 2 2 2 3 2 4 3 2 2" xfId="13465"/>
    <cellStyle name="Normal 3 2 2 2 3 2 4 3 3" xfId="13466"/>
    <cellStyle name="Normal 3 2 2 2 3 2 4 4" xfId="13467"/>
    <cellStyle name="Normal 3 2 2 2 3 2 4 4 2" xfId="13468"/>
    <cellStyle name="Normal 3 2 2 2 3 2 4 5" xfId="13469"/>
    <cellStyle name="Normal 3 2 2 2 3 2 5" xfId="13470"/>
    <cellStyle name="Normal 3 2 2 2 3 2 5 2" xfId="13471"/>
    <cellStyle name="Normal 3 2 2 2 3 2 5 2 2" xfId="13472"/>
    <cellStyle name="Normal 3 2 2 2 3 2 5 2 2 2" xfId="13473"/>
    <cellStyle name="Normal 3 2 2 2 3 2 5 2 2 2 2" xfId="13474"/>
    <cellStyle name="Normal 3 2 2 2 3 2 5 2 2 3" xfId="13475"/>
    <cellStyle name="Normal 3 2 2 2 3 2 5 2 3" xfId="13476"/>
    <cellStyle name="Normal 3 2 2 2 3 2 5 2 3 2" xfId="13477"/>
    <cellStyle name="Normal 3 2 2 2 3 2 5 2 4" xfId="13478"/>
    <cellStyle name="Normal 3 2 2 2 3 2 5 3" xfId="13479"/>
    <cellStyle name="Normal 3 2 2 2 3 2 5 3 2" xfId="13480"/>
    <cellStyle name="Normal 3 2 2 2 3 2 5 3 2 2" xfId="13481"/>
    <cellStyle name="Normal 3 2 2 2 3 2 5 3 3" xfId="13482"/>
    <cellStyle name="Normal 3 2 2 2 3 2 5 4" xfId="13483"/>
    <cellStyle name="Normal 3 2 2 2 3 2 5 4 2" xfId="13484"/>
    <cellStyle name="Normal 3 2 2 2 3 2 5 5" xfId="13485"/>
    <cellStyle name="Normal 3 2 2 2 3 2 6" xfId="13486"/>
    <cellStyle name="Normal 3 2 2 2 3 2 6 2" xfId="13487"/>
    <cellStyle name="Normal 3 2 2 2 3 2 6 2 2" xfId="13488"/>
    <cellStyle name="Normal 3 2 2 2 3 2 6 2 2 2" xfId="13489"/>
    <cellStyle name="Normal 3 2 2 2 3 2 6 2 3" xfId="13490"/>
    <cellStyle name="Normal 3 2 2 2 3 2 6 3" xfId="13491"/>
    <cellStyle name="Normal 3 2 2 2 3 2 6 3 2" xfId="13492"/>
    <cellStyle name="Normal 3 2 2 2 3 2 6 4" xfId="13493"/>
    <cellStyle name="Normal 3 2 2 2 3 2 7" xfId="13494"/>
    <cellStyle name="Normal 3 2 2 2 3 2 7 2" xfId="13495"/>
    <cellStyle name="Normal 3 2 2 2 3 2 7 2 2" xfId="13496"/>
    <cellStyle name="Normal 3 2 2 2 3 2 7 3" xfId="13497"/>
    <cellStyle name="Normal 3 2 2 2 3 2 8" xfId="13498"/>
    <cellStyle name="Normal 3 2 2 2 3 2 8 2" xfId="13499"/>
    <cellStyle name="Normal 3 2 2 2 3 2 9" xfId="13500"/>
    <cellStyle name="Normal 3 2 2 2 3 2 9 2" xfId="13501"/>
    <cellStyle name="Normal 3 2 2 2 3 3" xfId="13502"/>
    <cellStyle name="Normal 3 2 2 2 3 3 2" xfId="13503"/>
    <cellStyle name="Normal 3 2 2 2 3 3 2 2" xfId="13504"/>
    <cellStyle name="Normal 3 2 2 2 3 3 2 2 2" xfId="13505"/>
    <cellStyle name="Normal 3 2 2 2 3 3 2 2 2 2" xfId="13506"/>
    <cellStyle name="Normal 3 2 2 2 3 3 2 2 2 2 2" xfId="13507"/>
    <cellStyle name="Normal 3 2 2 2 3 3 2 2 2 3" xfId="13508"/>
    <cellStyle name="Normal 3 2 2 2 3 3 2 2 3" xfId="13509"/>
    <cellStyle name="Normal 3 2 2 2 3 3 2 2 3 2" xfId="13510"/>
    <cellStyle name="Normal 3 2 2 2 3 3 2 2 4" xfId="13511"/>
    <cellStyle name="Normal 3 2 2 2 3 3 2 3" xfId="13512"/>
    <cellStyle name="Normal 3 2 2 2 3 3 2 3 2" xfId="13513"/>
    <cellStyle name="Normal 3 2 2 2 3 3 2 3 2 2" xfId="13514"/>
    <cellStyle name="Normal 3 2 2 2 3 3 2 3 3" xfId="13515"/>
    <cellStyle name="Normal 3 2 2 2 3 3 2 4" xfId="13516"/>
    <cellStyle name="Normal 3 2 2 2 3 3 2 4 2" xfId="13517"/>
    <cellStyle name="Normal 3 2 2 2 3 3 2 5" xfId="13518"/>
    <cellStyle name="Normal 3 2 2 2 3 3 3" xfId="13519"/>
    <cellStyle name="Normal 3 2 2 2 3 3 3 2" xfId="13520"/>
    <cellStyle name="Normal 3 2 2 2 3 3 3 2 2" xfId="13521"/>
    <cellStyle name="Normal 3 2 2 2 3 3 3 2 2 2" xfId="13522"/>
    <cellStyle name="Normal 3 2 2 2 3 3 3 2 2 2 2" xfId="13523"/>
    <cellStyle name="Normal 3 2 2 2 3 3 3 2 2 3" xfId="13524"/>
    <cellStyle name="Normal 3 2 2 2 3 3 3 2 3" xfId="13525"/>
    <cellStyle name="Normal 3 2 2 2 3 3 3 2 3 2" xfId="13526"/>
    <cellStyle name="Normal 3 2 2 2 3 3 3 2 4" xfId="13527"/>
    <cellStyle name="Normal 3 2 2 2 3 3 3 3" xfId="13528"/>
    <cellStyle name="Normal 3 2 2 2 3 3 3 3 2" xfId="13529"/>
    <cellStyle name="Normal 3 2 2 2 3 3 3 3 2 2" xfId="13530"/>
    <cellStyle name="Normal 3 2 2 2 3 3 3 3 3" xfId="13531"/>
    <cellStyle name="Normal 3 2 2 2 3 3 3 4" xfId="13532"/>
    <cellStyle name="Normal 3 2 2 2 3 3 3 4 2" xfId="13533"/>
    <cellStyle name="Normal 3 2 2 2 3 3 3 5" xfId="13534"/>
    <cellStyle name="Normal 3 2 2 2 3 3 4" xfId="13535"/>
    <cellStyle name="Normal 3 2 2 2 3 3 4 2" xfId="13536"/>
    <cellStyle name="Normal 3 2 2 2 3 3 4 2 2" xfId="13537"/>
    <cellStyle name="Normal 3 2 2 2 3 3 4 2 2 2" xfId="13538"/>
    <cellStyle name="Normal 3 2 2 2 3 3 4 2 3" xfId="13539"/>
    <cellStyle name="Normal 3 2 2 2 3 3 4 3" xfId="13540"/>
    <cellStyle name="Normal 3 2 2 2 3 3 4 3 2" xfId="13541"/>
    <cellStyle name="Normal 3 2 2 2 3 3 4 4" xfId="13542"/>
    <cellStyle name="Normal 3 2 2 2 3 3 5" xfId="13543"/>
    <cellStyle name="Normal 3 2 2 2 3 3 5 2" xfId="13544"/>
    <cellStyle name="Normal 3 2 2 2 3 3 5 2 2" xfId="13545"/>
    <cellStyle name="Normal 3 2 2 2 3 3 5 3" xfId="13546"/>
    <cellStyle name="Normal 3 2 2 2 3 3 6" xfId="13547"/>
    <cellStyle name="Normal 3 2 2 2 3 3 6 2" xfId="13548"/>
    <cellStyle name="Normal 3 2 2 2 3 3 7" xfId="13549"/>
    <cellStyle name="Normal 3 2 2 2 3 3 8" xfId="29194"/>
    <cellStyle name="Normal 3 2 2 2 3 4" xfId="13550"/>
    <cellStyle name="Normal 3 2 2 2 3 4 2" xfId="13551"/>
    <cellStyle name="Normal 3 2 2 2 3 4 2 2" xfId="13552"/>
    <cellStyle name="Normal 3 2 2 2 3 4 2 2 2" xfId="13553"/>
    <cellStyle name="Normal 3 2 2 2 3 4 2 2 2 2" xfId="13554"/>
    <cellStyle name="Normal 3 2 2 2 3 4 2 2 3" xfId="13555"/>
    <cellStyle name="Normal 3 2 2 2 3 4 2 3" xfId="13556"/>
    <cellStyle name="Normal 3 2 2 2 3 4 2 3 2" xfId="13557"/>
    <cellStyle name="Normal 3 2 2 2 3 4 2 4" xfId="13558"/>
    <cellStyle name="Normal 3 2 2 2 3 4 3" xfId="13559"/>
    <cellStyle name="Normal 3 2 2 2 3 4 3 2" xfId="13560"/>
    <cellStyle name="Normal 3 2 2 2 3 4 3 2 2" xfId="13561"/>
    <cellStyle name="Normal 3 2 2 2 3 4 3 3" xfId="13562"/>
    <cellStyle name="Normal 3 2 2 2 3 4 4" xfId="13563"/>
    <cellStyle name="Normal 3 2 2 2 3 4 4 2" xfId="13564"/>
    <cellStyle name="Normal 3 2 2 2 3 4 5" xfId="13565"/>
    <cellStyle name="Normal 3 2 2 2 3 5" xfId="13566"/>
    <cellStyle name="Normal 3 2 2 2 3 5 2" xfId="13567"/>
    <cellStyle name="Normal 3 2 2 2 3 5 2 2" xfId="13568"/>
    <cellStyle name="Normal 3 2 2 2 3 5 2 2 2" xfId="13569"/>
    <cellStyle name="Normal 3 2 2 2 3 5 2 2 2 2" xfId="13570"/>
    <cellStyle name="Normal 3 2 2 2 3 5 2 2 3" xfId="13571"/>
    <cellStyle name="Normal 3 2 2 2 3 5 2 3" xfId="13572"/>
    <cellStyle name="Normal 3 2 2 2 3 5 2 3 2" xfId="13573"/>
    <cellStyle name="Normal 3 2 2 2 3 5 2 4" xfId="13574"/>
    <cellStyle name="Normal 3 2 2 2 3 5 3" xfId="13575"/>
    <cellStyle name="Normal 3 2 2 2 3 5 3 2" xfId="13576"/>
    <cellStyle name="Normal 3 2 2 2 3 5 3 2 2" xfId="13577"/>
    <cellStyle name="Normal 3 2 2 2 3 5 3 3" xfId="13578"/>
    <cellStyle name="Normal 3 2 2 2 3 5 4" xfId="13579"/>
    <cellStyle name="Normal 3 2 2 2 3 5 4 2" xfId="13580"/>
    <cellStyle name="Normal 3 2 2 2 3 5 5" xfId="13581"/>
    <cellStyle name="Normal 3 2 2 2 3 6" xfId="13582"/>
    <cellStyle name="Normal 3 2 2 2 3 6 2" xfId="13583"/>
    <cellStyle name="Normal 3 2 2 2 3 6 2 2" xfId="13584"/>
    <cellStyle name="Normal 3 2 2 2 3 6 2 2 2" xfId="13585"/>
    <cellStyle name="Normal 3 2 2 2 3 6 2 2 2 2" xfId="13586"/>
    <cellStyle name="Normal 3 2 2 2 3 6 2 2 3" xfId="13587"/>
    <cellStyle name="Normal 3 2 2 2 3 6 2 3" xfId="13588"/>
    <cellStyle name="Normal 3 2 2 2 3 6 2 3 2" xfId="13589"/>
    <cellStyle name="Normal 3 2 2 2 3 6 2 4" xfId="13590"/>
    <cellStyle name="Normal 3 2 2 2 3 6 3" xfId="13591"/>
    <cellStyle name="Normal 3 2 2 2 3 6 3 2" xfId="13592"/>
    <cellStyle name="Normal 3 2 2 2 3 6 3 2 2" xfId="13593"/>
    <cellStyle name="Normal 3 2 2 2 3 6 3 3" xfId="13594"/>
    <cellStyle name="Normal 3 2 2 2 3 6 4" xfId="13595"/>
    <cellStyle name="Normal 3 2 2 2 3 6 4 2" xfId="13596"/>
    <cellStyle name="Normal 3 2 2 2 3 6 5" xfId="13597"/>
    <cellStyle name="Normal 3 2 2 2 3 7" xfId="13598"/>
    <cellStyle name="Normal 3 2 2 2 3 7 2" xfId="13599"/>
    <cellStyle name="Normal 3 2 2 2 3 7 2 2" xfId="13600"/>
    <cellStyle name="Normal 3 2 2 2 3 7 2 2 2" xfId="13601"/>
    <cellStyle name="Normal 3 2 2 2 3 7 2 3" xfId="13602"/>
    <cellStyle name="Normal 3 2 2 2 3 7 3" xfId="13603"/>
    <cellStyle name="Normal 3 2 2 2 3 7 3 2" xfId="13604"/>
    <cellStyle name="Normal 3 2 2 2 3 7 4" xfId="13605"/>
    <cellStyle name="Normal 3 2 2 2 3 8" xfId="13606"/>
    <cellStyle name="Normal 3 2 2 2 3 8 2" xfId="13607"/>
    <cellStyle name="Normal 3 2 2 2 3 8 2 2" xfId="13608"/>
    <cellStyle name="Normal 3 2 2 2 3 8 3" xfId="13609"/>
    <cellStyle name="Normal 3 2 2 2 3 9" xfId="13610"/>
    <cellStyle name="Normal 3 2 2 2 3 9 2" xfId="13611"/>
    <cellStyle name="Normal 3 2 2 2 4" xfId="13612"/>
    <cellStyle name="Normal 3 2 2 2 4 10" xfId="13613"/>
    <cellStyle name="Normal 3 2 2 2 4 11" xfId="29195"/>
    <cellStyle name="Normal 3 2 2 2 4 2" xfId="13614"/>
    <cellStyle name="Normal 3 2 2 2 4 2 2" xfId="13615"/>
    <cellStyle name="Normal 3 2 2 2 4 2 2 2" xfId="13616"/>
    <cellStyle name="Normal 3 2 2 2 4 2 2 2 2" xfId="13617"/>
    <cellStyle name="Normal 3 2 2 2 4 2 2 2 2 2" xfId="13618"/>
    <cellStyle name="Normal 3 2 2 2 4 2 2 2 2 2 2" xfId="13619"/>
    <cellStyle name="Normal 3 2 2 2 4 2 2 2 2 3" xfId="13620"/>
    <cellStyle name="Normal 3 2 2 2 4 2 2 2 3" xfId="13621"/>
    <cellStyle name="Normal 3 2 2 2 4 2 2 2 3 2" xfId="13622"/>
    <cellStyle name="Normal 3 2 2 2 4 2 2 2 4" xfId="13623"/>
    <cellStyle name="Normal 3 2 2 2 4 2 2 3" xfId="13624"/>
    <cellStyle name="Normal 3 2 2 2 4 2 2 3 2" xfId="13625"/>
    <cellStyle name="Normal 3 2 2 2 4 2 2 3 2 2" xfId="13626"/>
    <cellStyle name="Normal 3 2 2 2 4 2 2 3 3" xfId="13627"/>
    <cellStyle name="Normal 3 2 2 2 4 2 2 4" xfId="13628"/>
    <cellStyle name="Normal 3 2 2 2 4 2 2 4 2" xfId="13629"/>
    <cellStyle name="Normal 3 2 2 2 4 2 2 5" xfId="13630"/>
    <cellStyle name="Normal 3 2 2 2 4 2 3" xfId="13631"/>
    <cellStyle name="Normal 3 2 2 2 4 2 3 2" xfId="13632"/>
    <cellStyle name="Normal 3 2 2 2 4 2 3 2 2" xfId="13633"/>
    <cellStyle name="Normal 3 2 2 2 4 2 3 2 2 2" xfId="13634"/>
    <cellStyle name="Normal 3 2 2 2 4 2 3 2 2 2 2" xfId="13635"/>
    <cellStyle name="Normal 3 2 2 2 4 2 3 2 2 3" xfId="13636"/>
    <cellStyle name="Normal 3 2 2 2 4 2 3 2 3" xfId="13637"/>
    <cellStyle name="Normal 3 2 2 2 4 2 3 2 3 2" xfId="13638"/>
    <cellStyle name="Normal 3 2 2 2 4 2 3 2 4" xfId="13639"/>
    <cellStyle name="Normal 3 2 2 2 4 2 3 3" xfId="13640"/>
    <cellStyle name="Normal 3 2 2 2 4 2 3 3 2" xfId="13641"/>
    <cellStyle name="Normal 3 2 2 2 4 2 3 3 2 2" xfId="13642"/>
    <cellStyle name="Normal 3 2 2 2 4 2 3 3 3" xfId="13643"/>
    <cellStyle name="Normal 3 2 2 2 4 2 3 4" xfId="13644"/>
    <cellStyle name="Normal 3 2 2 2 4 2 3 4 2" xfId="13645"/>
    <cellStyle name="Normal 3 2 2 2 4 2 3 5" xfId="13646"/>
    <cellStyle name="Normal 3 2 2 2 4 2 4" xfId="13647"/>
    <cellStyle name="Normal 3 2 2 2 4 2 4 2" xfId="13648"/>
    <cellStyle name="Normal 3 2 2 2 4 2 4 2 2" xfId="13649"/>
    <cellStyle name="Normal 3 2 2 2 4 2 4 2 2 2" xfId="13650"/>
    <cellStyle name="Normal 3 2 2 2 4 2 4 2 3" xfId="13651"/>
    <cellStyle name="Normal 3 2 2 2 4 2 4 3" xfId="13652"/>
    <cellStyle name="Normal 3 2 2 2 4 2 4 3 2" xfId="13653"/>
    <cellStyle name="Normal 3 2 2 2 4 2 4 4" xfId="13654"/>
    <cellStyle name="Normal 3 2 2 2 4 2 5" xfId="13655"/>
    <cellStyle name="Normal 3 2 2 2 4 2 5 2" xfId="13656"/>
    <cellStyle name="Normal 3 2 2 2 4 2 5 2 2" xfId="13657"/>
    <cellStyle name="Normal 3 2 2 2 4 2 5 3" xfId="13658"/>
    <cellStyle name="Normal 3 2 2 2 4 2 6" xfId="13659"/>
    <cellStyle name="Normal 3 2 2 2 4 2 6 2" xfId="13660"/>
    <cellStyle name="Normal 3 2 2 2 4 2 7" xfId="13661"/>
    <cellStyle name="Normal 3 2 2 2 4 2 8" xfId="29196"/>
    <cellStyle name="Normal 3 2 2 2 4 3" xfId="13662"/>
    <cellStyle name="Normal 3 2 2 2 4 3 2" xfId="13663"/>
    <cellStyle name="Normal 3 2 2 2 4 3 2 2" xfId="13664"/>
    <cellStyle name="Normal 3 2 2 2 4 3 2 2 2" xfId="13665"/>
    <cellStyle name="Normal 3 2 2 2 4 3 2 2 2 2" xfId="13666"/>
    <cellStyle name="Normal 3 2 2 2 4 3 2 2 3" xfId="13667"/>
    <cellStyle name="Normal 3 2 2 2 4 3 2 3" xfId="13668"/>
    <cellStyle name="Normal 3 2 2 2 4 3 2 3 2" xfId="13669"/>
    <cellStyle name="Normal 3 2 2 2 4 3 2 4" xfId="13670"/>
    <cellStyle name="Normal 3 2 2 2 4 3 3" xfId="13671"/>
    <cellStyle name="Normal 3 2 2 2 4 3 3 2" xfId="13672"/>
    <cellStyle name="Normal 3 2 2 2 4 3 3 2 2" xfId="13673"/>
    <cellStyle name="Normal 3 2 2 2 4 3 3 3" xfId="13674"/>
    <cellStyle name="Normal 3 2 2 2 4 3 4" xfId="13675"/>
    <cellStyle name="Normal 3 2 2 2 4 3 4 2" xfId="13676"/>
    <cellStyle name="Normal 3 2 2 2 4 3 5" xfId="13677"/>
    <cellStyle name="Normal 3 2 2 2 4 4" xfId="13678"/>
    <cellStyle name="Normal 3 2 2 2 4 4 2" xfId="13679"/>
    <cellStyle name="Normal 3 2 2 2 4 4 2 2" xfId="13680"/>
    <cellStyle name="Normal 3 2 2 2 4 4 2 2 2" xfId="13681"/>
    <cellStyle name="Normal 3 2 2 2 4 4 2 2 2 2" xfId="13682"/>
    <cellStyle name="Normal 3 2 2 2 4 4 2 2 3" xfId="13683"/>
    <cellStyle name="Normal 3 2 2 2 4 4 2 3" xfId="13684"/>
    <cellStyle name="Normal 3 2 2 2 4 4 2 3 2" xfId="13685"/>
    <cellStyle name="Normal 3 2 2 2 4 4 2 4" xfId="13686"/>
    <cellStyle name="Normal 3 2 2 2 4 4 3" xfId="13687"/>
    <cellStyle name="Normal 3 2 2 2 4 4 3 2" xfId="13688"/>
    <cellStyle name="Normal 3 2 2 2 4 4 3 2 2" xfId="13689"/>
    <cellStyle name="Normal 3 2 2 2 4 4 3 3" xfId="13690"/>
    <cellStyle name="Normal 3 2 2 2 4 4 4" xfId="13691"/>
    <cellStyle name="Normal 3 2 2 2 4 4 4 2" xfId="13692"/>
    <cellStyle name="Normal 3 2 2 2 4 4 5" xfId="13693"/>
    <cellStyle name="Normal 3 2 2 2 4 5" xfId="13694"/>
    <cellStyle name="Normal 3 2 2 2 4 5 2" xfId="13695"/>
    <cellStyle name="Normal 3 2 2 2 4 5 2 2" xfId="13696"/>
    <cellStyle name="Normal 3 2 2 2 4 5 2 2 2" xfId="13697"/>
    <cellStyle name="Normal 3 2 2 2 4 5 2 2 2 2" xfId="13698"/>
    <cellStyle name="Normal 3 2 2 2 4 5 2 2 3" xfId="13699"/>
    <cellStyle name="Normal 3 2 2 2 4 5 2 3" xfId="13700"/>
    <cellStyle name="Normal 3 2 2 2 4 5 2 3 2" xfId="13701"/>
    <cellStyle name="Normal 3 2 2 2 4 5 2 4" xfId="13702"/>
    <cellStyle name="Normal 3 2 2 2 4 5 3" xfId="13703"/>
    <cellStyle name="Normal 3 2 2 2 4 5 3 2" xfId="13704"/>
    <cellStyle name="Normal 3 2 2 2 4 5 3 2 2" xfId="13705"/>
    <cellStyle name="Normal 3 2 2 2 4 5 3 3" xfId="13706"/>
    <cellStyle name="Normal 3 2 2 2 4 5 4" xfId="13707"/>
    <cellStyle name="Normal 3 2 2 2 4 5 4 2" xfId="13708"/>
    <cellStyle name="Normal 3 2 2 2 4 5 5" xfId="13709"/>
    <cellStyle name="Normal 3 2 2 2 4 6" xfId="13710"/>
    <cellStyle name="Normal 3 2 2 2 4 6 2" xfId="13711"/>
    <cellStyle name="Normal 3 2 2 2 4 6 2 2" xfId="13712"/>
    <cellStyle name="Normal 3 2 2 2 4 6 2 2 2" xfId="13713"/>
    <cellStyle name="Normal 3 2 2 2 4 6 2 3" xfId="13714"/>
    <cellStyle name="Normal 3 2 2 2 4 6 3" xfId="13715"/>
    <cellStyle name="Normal 3 2 2 2 4 6 3 2" xfId="13716"/>
    <cellStyle name="Normal 3 2 2 2 4 6 4" xfId="13717"/>
    <cellStyle name="Normal 3 2 2 2 4 7" xfId="13718"/>
    <cellStyle name="Normal 3 2 2 2 4 7 2" xfId="13719"/>
    <cellStyle name="Normal 3 2 2 2 4 7 2 2" xfId="13720"/>
    <cellStyle name="Normal 3 2 2 2 4 7 3" xfId="13721"/>
    <cellStyle name="Normal 3 2 2 2 4 8" xfId="13722"/>
    <cellStyle name="Normal 3 2 2 2 4 8 2" xfId="13723"/>
    <cellStyle name="Normal 3 2 2 2 4 9" xfId="13724"/>
    <cellStyle name="Normal 3 2 2 2 4 9 2" xfId="13725"/>
    <cellStyle name="Normal 3 2 2 2 5" xfId="13726"/>
    <cellStyle name="Normal 3 2 2 2 5 10" xfId="13727"/>
    <cellStyle name="Normal 3 2 2 2 5 11" xfId="29197"/>
    <cellStyle name="Normal 3 2 2 2 5 2" xfId="13728"/>
    <cellStyle name="Normal 3 2 2 2 5 2 2" xfId="13729"/>
    <cellStyle name="Normal 3 2 2 2 5 2 2 2" xfId="13730"/>
    <cellStyle name="Normal 3 2 2 2 5 2 2 2 2" xfId="13731"/>
    <cellStyle name="Normal 3 2 2 2 5 2 2 2 2 2" xfId="13732"/>
    <cellStyle name="Normal 3 2 2 2 5 2 2 2 2 2 2" xfId="13733"/>
    <cellStyle name="Normal 3 2 2 2 5 2 2 2 2 3" xfId="13734"/>
    <cellStyle name="Normal 3 2 2 2 5 2 2 2 3" xfId="13735"/>
    <cellStyle name="Normal 3 2 2 2 5 2 2 2 3 2" xfId="13736"/>
    <cellStyle name="Normal 3 2 2 2 5 2 2 2 4" xfId="13737"/>
    <cellStyle name="Normal 3 2 2 2 5 2 2 3" xfId="13738"/>
    <cellStyle name="Normal 3 2 2 2 5 2 2 3 2" xfId="13739"/>
    <cellStyle name="Normal 3 2 2 2 5 2 2 3 2 2" xfId="13740"/>
    <cellStyle name="Normal 3 2 2 2 5 2 2 3 3" xfId="13741"/>
    <cellStyle name="Normal 3 2 2 2 5 2 2 4" xfId="13742"/>
    <cellStyle name="Normal 3 2 2 2 5 2 2 4 2" xfId="13743"/>
    <cellStyle name="Normal 3 2 2 2 5 2 2 5" xfId="13744"/>
    <cellStyle name="Normal 3 2 2 2 5 2 3" xfId="13745"/>
    <cellStyle name="Normal 3 2 2 2 5 2 3 2" xfId="13746"/>
    <cellStyle name="Normal 3 2 2 2 5 2 3 2 2" xfId="13747"/>
    <cellStyle name="Normal 3 2 2 2 5 2 3 2 2 2" xfId="13748"/>
    <cellStyle name="Normal 3 2 2 2 5 2 3 2 2 2 2" xfId="13749"/>
    <cellStyle name="Normal 3 2 2 2 5 2 3 2 2 3" xfId="13750"/>
    <cellStyle name="Normal 3 2 2 2 5 2 3 2 3" xfId="13751"/>
    <cellStyle name="Normal 3 2 2 2 5 2 3 2 3 2" xfId="13752"/>
    <cellStyle name="Normal 3 2 2 2 5 2 3 2 4" xfId="13753"/>
    <cellStyle name="Normal 3 2 2 2 5 2 3 3" xfId="13754"/>
    <cellStyle name="Normal 3 2 2 2 5 2 3 3 2" xfId="13755"/>
    <cellStyle name="Normal 3 2 2 2 5 2 3 3 2 2" xfId="13756"/>
    <cellStyle name="Normal 3 2 2 2 5 2 3 3 3" xfId="13757"/>
    <cellStyle name="Normal 3 2 2 2 5 2 3 4" xfId="13758"/>
    <cellStyle name="Normal 3 2 2 2 5 2 3 4 2" xfId="13759"/>
    <cellStyle name="Normal 3 2 2 2 5 2 3 5" xfId="13760"/>
    <cellStyle name="Normal 3 2 2 2 5 2 4" xfId="13761"/>
    <cellStyle name="Normal 3 2 2 2 5 2 4 2" xfId="13762"/>
    <cellStyle name="Normal 3 2 2 2 5 2 4 2 2" xfId="13763"/>
    <cellStyle name="Normal 3 2 2 2 5 2 4 2 2 2" xfId="13764"/>
    <cellStyle name="Normal 3 2 2 2 5 2 4 2 3" xfId="13765"/>
    <cellStyle name="Normal 3 2 2 2 5 2 4 3" xfId="13766"/>
    <cellStyle name="Normal 3 2 2 2 5 2 4 3 2" xfId="13767"/>
    <cellStyle name="Normal 3 2 2 2 5 2 4 4" xfId="13768"/>
    <cellStyle name="Normal 3 2 2 2 5 2 5" xfId="13769"/>
    <cellStyle name="Normal 3 2 2 2 5 2 5 2" xfId="13770"/>
    <cellStyle name="Normal 3 2 2 2 5 2 5 2 2" xfId="13771"/>
    <cellStyle name="Normal 3 2 2 2 5 2 5 3" xfId="13772"/>
    <cellStyle name="Normal 3 2 2 2 5 2 6" xfId="13773"/>
    <cellStyle name="Normal 3 2 2 2 5 2 6 2" xfId="13774"/>
    <cellStyle name="Normal 3 2 2 2 5 2 7" xfId="13775"/>
    <cellStyle name="Normal 3 2 2 2 5 2 8" xfId="29198"/>
    <cellStyle name="Normal 3 2 2 2 5 3" xfId="13776"/>
    <cellStyle name="Normal 3 2 2 2 5 3 2" xfId="13777"/>
    <cellStyle name="Normal 3 2 2 2 5 3 2 2" xfId="13778"/>
    <cellStyle name="Normal 3 2 2 2 5 3 2 2 2" xfId="13779"/>
    <cellStyle name="Normal 3 2 2 2 5 3 2 2 2 2" xfId="13780"/>
    <cellStyle name="Normal 3 2 2 2 5 3 2 2 3" xfId="13781"/>
    <cellStyle name="Normal 3 2 2 2 5 3 2 3" xfId="13782"/>
    <cellStyle name="Normal 3 2 2 2 5 3 2 3 2" xfId="13783"/>
    <cellStyle name="Normal 3 2 2 2 5 3 2 4" xfId="13784"/>
    <cellStyle name="Normal 3 2 2 2 5 3 3" xfId="13785"/>
    <cellStyle name="Normal 3 2 2 2 5 3 3 2" xfId="13786"/>
    <cellStyle name="Normal 3 2 2 2 5 3 3 2 2" xfId="13787"/>
    <cellStyle name="Normal 3 2 2 2 5 3 3 3" xfId="13788"/>
    <cellStyle name="Normal 3 2 2 2 5 3 4" xfId="13789"/>
    <cellStyle name="Normal 3 2 2 2 5 3 4 2" xfId="13790"/>
    <cellStyle name="Normal 3 2 2 2 5 3 5" xfId="13791"/>
    <cellStyle name="Normal 3 2 2 2 5 4" xfId="13792"/>
    <cellStyle name="Normal 3 2 2 2 5 4 2" xfId="13793"/>
    <cellStyle name="Normal 3 2 2 2 5 4 2 2" xfId="13794"/>
    <cellStyle name="Normal 3 2 2 2 5 4 2 2 2" xfId="13795"/>
    <cellStyle name="Normal 3 2 2 2 5 4 2 2 2 2" xfId="13796"/>
    <cellStyle name="Normal 3 2 2 2 5 4 2 2 3" xfId="13797"/>
    <cellStyle name="Normal 3 2 2 2 5 4 2 3" xfId="13798"/>
    <cellStyle name="Normal 3 2 2 2 5 4 2 3 2" xfId="13799"/>
    <cellStyle name="Normal 3 2 2 2 5 4 2 4" xfId="13800"/>
    <cellStyle name="Normal 3 2 2 2 5 4 3" xfId="13801"/>
    <cellStyle name="Normal 3 2 2 2 5 4 3 2" xfId="13802"/>
    <cellStyle name="Normal 3 2 2 2 5 4 3 2 2" xfId="13803"/>
    <cellStyle name="Normal 3 2 2 2 5 4 3 3" xfId="13804"/>
    <cellStyle name="Normal 3 2 2 2 5 4 4" xfId="13805"/>
    <cellStyle name="Normal 3 2 2 2 5 4 4 2" xfId="13806"/>
    <cellStyle name="Normal 3 2 2 2 5 4 5" xfId="13807"/>
    <cellStyle name="Normal 3 2 2 2 5 5" xfId="13808"/>
    <cellStyle name="Normal 3 2 2 2 5 5 2" xfId="13809"/>
    <cellStyle name="Normal 3 2 2 2 5 5 2 2" xfId="13810"/>
    <cellStyle name="Normal 3 2 2 2 5 5 2 2 2" xfId="13811"/>
    <cellStyle name="Normal 3 2 2 2 5 5 2 2 2 2" xfId="13812"/>
    <cellStyle name="Normal 3 2 2 2 5 5 2 2 3" xfId="13813"/>
    <cellStyle name="Normal 3 2 2 2 5 5 2 3" xfId="13814"/>
    <cellStyle name="Normal 3 2 2 2 5 5 2 3 2" xfId="13815"/>
    <cellStyle name="Normal 3 2 2 2 5 5 2 4" xfId="13816"/>
    <cellStyle name="Normal 3 2 2 2 5 5 3" xfId="13817"/>
    <cellStyle name="Normal 3 2 2 2 5 5 3 2" xfId="13818"/>
    <cellStyle name="Normal 3 2 2 2 5 5 3 2 2" xfId="13819"/>
    <cellStyle name="Normal 3 2 2 2 5 5 3 3" xfId="13820"/>
    <cellStyle name="Normal 3 2 2 2 5 5 4" xfId="13821"/>
    <cellStyle name="Normal 3 2 2 2 5 5 4 2" xfId="13822"/>
    <cellStyle name="Normal 3 2 2 2 5 5 5" xfId="13823"/>
    <cellStyle name="Normal 3 2 2 2 5 6" xfId="13824"/>
    <cellStyle name="Normal 3 2 2 2 5 6 2" xfId="13825"/>
    <cellStyle name="Normal 3 2 2 2 5 6 2 2" xfId="13826"/>
    <cellStyle name="Normal 3 2 2 2 5 6 2 2 2" xfId="13827"/>
    <cellStyle name="Normal 3 2 2 2 5 6 2 3" xfId="13828"/>
    <cellStyle name="Normal 3 2 2 2 5 6 3" xfId="13829"/>
    <cellStyle name="Normal 3 2 2 2 5 6 3 2" xfId="13830"/>
    <cellStyle name="Normal 3 2 2 2 5 6 4" xfId="13831"/>
    <cellStyle name="Normal 3 2 2 2 5 7" xfId="13832"/>
    <cellStyle name="Normal 3 2 2 2 5 7 2" xfId="13833"/>
    <cellStyle name="Normal 3 2 2 2 5 7 2 2" xfId="13834"/>
    <cellStyle name="Normal 3 2 2 2 5 7 3" xfId="13835"/>
    <cellStyle name="Normal 3 2 2 2 5 8" xfId="13836"/>
    <cellStyle name="Normal 3 2 2 2 5 8 2" xfId="13837"/>
    <cellStyle name="Normal 3 2 2 2 5 9" xfId="13838"/>
    <cellStyle name="Normal 3 2 2 2 5 9 2" xfId="13839"/>
    <cellStyle name="Normal 3 2 2 2 6" xfId="13840"/>
    <cellStyle name="Normal 3 2 2 2 6 2" xfId="13841"/>
    <cellStyle name="Normal 3 2 2 2 6 2 2" xfId="13842"/>
    <cellStyle name="Normal 3 2 2 2 6 2 2 2" xfId="13843"/>
    <cellStyle name="Normal 3 2 2 2 6 2 2 2 2" xfId="13844"/>
    <cellStyle name="Normal 3 2 2 2 6 2 2 2 2 2" xfId="13845"/>
    <cellStyle name="Normal 3 2 2 2 6 2 2 2 3" xfId="13846"/>
    <cellStyle name="Normal 3 2 2 2 6 2 2 3" xfId="13847"/>
    <cellStyle name="Normal 3 2 2 2 6 2 2 3 2" xfId="13848"/>
    <cellStyle name="Normal 3 2 2 2 6 2 2 4" xfId="13849"/>
    <cellStyle name="Normal 3 2 2 2 6 2 3" xfId="13850"/>
    <cellStyle name="Normal 3 2 2 2 6 2 3 2" xfId="13851"/>
    <cellStyle name="Normal 3 2 2 2 6 2 3 2 2" xfId="13852"/>
    <cellStyle name="Normal 3 2 2 2 6 2 3 3" xfId="13853"/>
    <cellStyle name="Normal 3 2 2 2 6 2 4" xfId="13854"/>
    <cellStyle name="Normal 3 2 2 2 6 2 4 2" xfId="13855"/>
    <cellStyle name="Normal 3 2 2 2 6 2 5" xfId="13856"/>
    <cellStyle name="Normal 3 2 2 2 6 3" xfId="13857"/>
    <cellStyle name="Normal 3 2 2 2 6 3 2" xfId="13858"/>
    <cellStyle name="Normal 3 2 2 2 6 3 2 2" xfId="13859"/>
    <cellStyle name="Normal 3 2 2 2 6 3 2 2 2" xfId="13860"/>
    <cellStyle name="Normal 3 2 2 2 6 3 2 2 2 2" xfId="13861"/>
    <cellStyle name="Normal 3 2 2 2 6 3 2 2 3" xfId="13862"/>
    <cellStyle name="Normal 3 2 2 2 6 3 2 3" xfId="13863"/>
    <cellStyle name="Normal 3 2 2 2 6 3 2 3 2" xfId="13864"/>
    <cellStyle name="Normal 3 2 2 2 6 3 2 4" xfId="13865"/>
    <cellStyle name="Normal 3 2 2 2 6 3 3" xfId="13866"/>
    <cellStyle name="Normal 3 2 2 2 6 3 3 2" xfId="13867"/>
    <cellStyle name="Normal 3 2 2 2 6 3 3 2 2" xfId="13868"/>
    <cellStyle name="Normal 3 2 2 2 6 3 3 3" xfId="13869"/>
    <cellStyle name="Normal 3 2 2 2 6 3 4" xfId="13870"/>
    <cellStyle name="Normal 3 2 2 2 6 3 4 2" xfId="13871"/>
    <cellStyle name="Normal 3 2 2 2 6 3 5" xfId="13872"/>
    <cellStyle name="Normal 3 2 2 2 6 4" xfId="13873"/>
    <cellStyle name="Normal 3 2 2 2 6 4 2" xfId="13874"/>
    <cellStyle name="Normal 3 2 2 2 6 4 2 2" xfId="13875"/>
    <cellStyle name="Normal 3 2 2 2 6 4 2 2 2" xfId="13876"/>
    <cellStyle name="Normal 3 2 2 2 6 4 2 3" xfId="13877"/>
    <cellStyle name="Normal 3 2 2 2 6 4 3" xfId="13878"/>
    <cellStyle name="Normal 3 2 2 2 6 4 3 2" xfId="13879"/>
    <cellStyle name="Normal 3 2 2 2 6 4 4" xfId="13880"/>
    <cellStyle name="Normal 3 2 2 2 6 5" xfId="13881"/>
    <cellStyle name="Normal 3 2 2 2 6 5 2" xfId="13882"/>
    <cellStyle name="Normal 3 2 2 2 6 5 2 2" xfId="13883"/>
    <cellStyle name="Normal 3 2 2 2 6 5 3" xfId="13884"/>
    <cellStyle name="Normal 3 2 2 2 6 6" xfId="13885"/>
    <cellStyle name="Normal 3 2 2 2 6 6 2" xfId="13886"/>
    <cellStyle name="Normal 3 2 2 2 6 7" xfId="13887"/>
    <cellStyle name="Normal 3 2 2 2 6 8" xfId="29199"/>
    <cellStyle name="Normal 3 2 2 2 7" xfId="13888"/>
    <cellStyle name="Normal 3 2 2 2 7 2" xfId="13889"/>
    <cellStyle name="Normal 3 2 2 2 7 2 2" xfId="13890"/>
    <cellStyle name="Normal 3 2 2 2 7 2 2 2" xfId="13891"/>
    <cellStyle name="Normal 3 2 2 2 7 2 2 2 2" xfId="13892"/>
    <cellStyle name="Normal 3 2 2 2 7 2 2 3" xfId="13893"/>
    <cellStyle name="Normal 3 2 2 2 7 2 3" xfId="13894"/>
    <cellStyle name="Normal 3 2 2 2 7 2 3 2" xfId="13895"/>
    <cellStyle name="Normal 3 2 2 2 7 2 4" xfId="13896"/>
    <cellStyle name="Normal 3 2 2 2 7 3" xfId="13897"/>
    <cellStyle name="Normal 3 2 2 2 7 3 2" xfId="13898"/>
    <cellStyle name="Normal 3 2 2 2 7 3 2 2" xfId="13899"/>
    <cellStyle name="Normal 3 2 2 2 7 3 3" xfId="13900"/>
    <cellStyle name="Normal 3 2 2 2 7 4" xfId="13901"/>
    <cellStyle name="Normal 3 2 2 2 7 4 2" xfId="13902"/>
    <cellStyle name="Normal 3 2 2 2 7 5" xfId="13903"/>
    <cellStyle name="Normal 3 2 2 2 8" xfId="13904"/>
    <cellStyle name="Normal 3 2 2 2 8 2" xfId="13905"/>
    <cellStyle name="Normal 3 2 2 2 8 2 2" xfId="13906"/>
    <cellStyle name="Normal 3 2 2 2 8 2 2 2" xfId="13907"/>
    <cellStyle name="Normal 3 2 2 2 8 2 2 2 2" xfId="13908"/>
    <cellStyle name="Normal 3 2 2 2 8 2 2 3" xfId="13909"/>
    <cellStyle name="Normal 3 2 2 2 8 2 3" xfId="13910"/>
    <cellStyle name="Normal 3 2 2 2 8 2 3 2" xfId="13911"/>
    <cellStyle name="Normal 3 2 2 2 8 2 4" xfId="13912"/>
    <cellStyle name="Normal 3 2 2 2 8 3" xfId="13913"/>
    <cellStyle name="Normal 3 2 2 2 8 3 2" xfId="13914"/>
    <cellStyle name="Normal 3 2 2 2 8 3 2 2" xfId="13915"/>
    <cellStyle name="Normal 3 2 2 2 8 3 3" xfId="13916"/>
    <cellStyle name="Normal 3 2 2 2 8 4" xfId="13917"/>
    <cellStyle name="Normal 3 2 2 2 8 4 2" xfId="13918"/>
    <cellStyle name="Normal 3 2 2 2 8 5" xfId="13919"/>
    <cellStyle name="Normal 3 2 2 2 9" xfId="13920"/>
    <cellStyle name="Normal 3 2 2 2 9 2" xfId="13921"/>
    <cellStyle name="Normal 3 2 2 2 9 2 2" xfId="13922"/>
    <cellStyle name="Normal 3 2 2 2 9 2 2 2" xfId="13923"/>
    <cellStyle name="Normal 3 2 2 2 9 2 2 2 2" xfId="13924"/>
    <cellStyle name="Normal 3 2 2 2 9 2 2 3" xfId="13925"/>
    <cellStyle name="Normal 3 2 2 2 9 2 3" xfId="13926"/>
    <cellStyle name="Normal 3 2 2 2 9 2 3 2" xfId="13927"/>
    <cellStyle name="Normal 3 2 2 2 9 2 4" xfId="13928"/>
    <cellStyle name="Normal 3 2 2 2 9 3" xfId="13929"/>
    <cellStyle name="Normal 3 2 2 2 9 3 2" xfId="13930"/>
    <cellStyle name="Normal 3 2 2 2 9 3 2 2" xfId="13931"/>
    <cellStyle name="Normal 3 2 2 2 9 3 3" xfId="13932"/>
    <cellStyle name="Normal 3 2 2 2 9 4" xfId="13933"/>
    <cellStyle name="Normal 3 2 2 2 9 4 2" xfId="13934"/>
    <cellStyle name="Normal 3 2 2 2 9 5" xfId="13935"/>
    <cellStyle name="Normal 3 2 2 3" xfId="13936"/>
    <cellStyle name="Normal 3 2 2 3 10" xfId="13937"/>
    <cellStyle name="Normal 3 2 2 3 10 2" xfId="13938"/>
    <cellStyle name="Normal 3 2 2 3 11" xfId="13939"/>
    <cellStyle name="Normal 3 2 2 3 11 2" xfId="13940"/>
    <cellStyle name="Normal 3 2 2 3 12" xfId="13941"/>
    <cellStyle name="Normal 3 2 2 3 13" xfId="29200"/>
    <cellStyle name="Normal 3 2 2 3 2" xfId="13942"/>
    <cellStyle name="Normal 3 2 2 3 2 10" xfId="13943"/>
    <cellStyle name="Normal 3 2 2 3 2 11" xfId="29201"/>
    <cellStyle name="Normal 3 2 2 3 2 2" xfId="13944"/>
    <cellStyle name="Normal 3 2 2 3 2 2 2" xfId="13945"/>
    <cellStyle name="Normal 3 2 2 3 2 2 2 2" xfId="13946"/>
    <cellStyle name="Normal 3 2 2 3 2 2 2 2 2" xfId="13947"/>
    <cellStyle name="Normal 3 2 2 3 2 2 2 2 2 2" xfId="13948"/>
    <cellStyle name="Normal 3 2 2 3 2 2 2 2 2 2 2" xfId="13949"/>
    <cellStyle name="Normal 3 2 2 3 2 2 2 2 2 3" xfId="13950"/>
    <cellStyle name="Normal 3 2 2 3 2 2 2 2 3" xfId="13951"/>
    <cellStyle name="Normal 3 2 2 3 2 2 2 2 3 2" xfId="13952"/>
    <cellStyle name="Normal 3 2 2 3 2 2 2 2 4" xfId="13953"/>
    <cellStyle name="Normal 3 2 2 3 2 2 2 3" xfId="13954"/>
    <cellStyle name="Normal 3 2 2 3 2 2 2 3 2" xfId="13955"/>
    <cellStyle name="Normal 3 2 2 3 2 2 2 3 2 2" xfId="13956"/>
    <cellStyle name="Normal 3 2 2 3 2 2 2 3 3" xfId="13957"/>
    <cellStyle name="Normal 3 2 2 3 2 2 2 4" xfId="13958"/>
    <cellStyle name="Normal 3 2 2 3 2 2 2 4 2" xfId="13959"/>
    <cellStyle name="Normal 3 2 2 3 2 2 2 5" xfId="13960"/>
    <cellStyle name="Normal 3 2 2 3 2 2 3" xfId="13961"/>
    <cellStyle name="Normal 3 2 2 3 2 2 3 2" xfId="13962"/>
    <cellStyle name="Normal 3 2 2 3 2 2 3 2 2" xfId="13963"/>
    <cellStyle name="Normal 3 2 2 3 2 2 3 2 2 2" xfId="13964"/>
    <cellStyle name="Normal 3 2 2 3 2 2 3 2 2 2 2" xfId="13965"/>
    <cellStyle name="Normal 3 2 2 3 2 2 3 2 2 3" xfId="13966"/>
    <cellStyle name="Normal 3 2 2 3 2 2 3 2 3" xfId="13967"/>
    <cellStyle name="Normal 3 2 2 3 2 2 3 2 3 2" xfId="13968"/>
    <cellStyle name="Normal 3 2 2 3 2 2 3 2 4" xfId="13969"/>
    <cellStyle name="Normal 3 2 2 3 2 2 3 3" xfId="13970"/>
    <cellStyle name="Normal 3 2 2 3 2 2 3 3 2" xfId="13971"/>
    <cellStyle name="Normal 3 2 2 3 2 2 3 3 2 2" xfId="13972"/>
    <cellStyle name="Normal 3 2 2 3 2 2 3 3 3" xfId="13973"/>
    <cellStyle name="Normal 3 2 2 3 2 2 3 4" xfId="13974"/>
    <cellStyle name="Normal 3 2 2 3 2 2 3 4 2" xfId="13975"/>
    <cellStyle name="Normal 3 2 2 3 2 2 3 5" xfId="13976"/>
    <cellStyle name="Normal 3 2 2 3 2 2 4" xfId="13977"/>
    <cellStyle name="Normal 3 2 2 3 2 2 4 2" xfId="13978"/>
    <cellStyle name="Normal 3 2 2 3 2 2 4 2 2" xfId="13979"/>
    <cellStyle name="Normal 3 2 2 3 2 2 4 2 2 2" xfId="13980"/>
    <cellStyle name="Normal 3 2 2 3 2 2 4 2 3" xfId="13981"/>
    <cellStyle name="Normal 3 2 2 3 2 2 4 3" xfId="13982"/>
    <cellStyle name="Normal 3 2 2 3 2 2 4 3 2" xfId="13983"/>
    <cellStyle name="Normal 3 2 2 3 2 2 4 4" xfId="13984"/>
    <cellStyle name="Normal 3 2 2 3 2 2 5" xfId="13985"/>
    <cellStyle name="Normal 3 2 2 3 2 2 5 2" xfId="13986"/>
    <cellStyle name="Normal 3 2 2 3 2 2 5 2 2" xfId="13987"/>
    <cellStyle name="Normal 3 2 2 3 2 2 5 3" xfId="13988"/>
    <cellStyle name="Normal 3 2 2 3 2 2 6" xfId="13989"/>
    <cellStyle name="Normal 3 2 2 3 2 2 6 2" xfId="13990"/>
    <cellStyle name="Normal 3 2 2 3 2 2 7" xfId="13991"/>
    <cellStyle name="Normal 3 2 2 3 2 2 8" xfId="29202"/>
    <cellStyle name="Normal 3 2 2 3 2 3" xfId="13992"/>
    <cellStyle name="Normal 3 2 2 3 2 3 2" xfId="13993"/>
    <cellStyle name="Normal 3 2 2 3 2 3 2 2" xfId="13994"/>
    <cellStyle name="Normal 3 2 2 3 2 3 2 2 2" xfId="13995"/>
    <cellStyle name="Normal 3 2 2 3 2 3 2 2 2 2" xfId="13996"/>
    <cellStyle name="Normal 3 2 2 3 2 3 2 2 3" xfId="13997"/>
    <cellStyle name="Normal 3 2 2 3 2 3 2 3" xfId="13998"/>
    <cellStyle name="Normal 3 2 2 3 2 3 2 3 2" xfId="13999"/>
    <cellStyle name="Normal 3 2 2 3 2 3 2 4" xfId="14000"/>
    <cellStyle name="Normal 3 2 2 3 2 3 3" xfId="14001"/>
    <cellStyle name="Normal 3 2 2 3 2 3 3 2" xfId="14002"/>
    <cellStyle name="Normal 3 2 2 3 2 3 3 2 2" xfId="14003"/>
    <cellStyle name="Normal 3 2 2 3 2 3 3 3" xfId="14004"/>
    <cellStyle name="Normal 3 2 2 3 2 3 4" xfId="14005"/>
    <cellStyle name="Normal 3 2 2 3 2 3 4 2" xfId="14006"/>
    <cellStyle name="Normal 3 2 2 3 2 3 5" xfId="14007"/>
    <cellStyle name="Normal 3 2 2 3 2 4" xfId="14008"/>
    <cellStyle name="Normal 3 2 2 3 2 4 2" xfId="14009"/>
    <cellStyle name="Normal 3 2 2 3 2 4 2 2" xfId="14010"/>
    <cellStyle name="Normal 3 2 2 3 2 4 2 2 2" xfId="14011"/>
    <cellStyle name="Normal 3 2 2 3 2 4 2 2 2 2" xfId="14012"/>
    <cellStyle name="Normal 3 2 2 3 2 4 2 2 3" xfId="14013"/>
    <cellStyle name="Normal 3 2 2 3 2 4 2 3" xfId="14014"/>
    <cellStyle name="Normal 3 2 2 3 2 4 2 3 2" xfId="14015"/>
    <cellStyle name="Normal 3 2 2 3 2 4 2 4" xfId="14016"/>
    <cellStyle name="Normal 3 2 2 3 2 4 3" xfId="14017"/>
    <cellStyle name="Normal 3 2 2 3 2 4 3 2" xfId="14018"/>
    <cellStyle name="Normal 3 2 2 3 2 4 3 2 2" xfId="14019"/>
    <cellStyle name="Normal 3 2 2 3 2 4 3 3" xfId="14020"/>
    <cellStyle name="Normal 3 2 2 3 2 4 4" xfId="14021"/>
    <cellStyle name="Normal 3 2 2 3 2 4 4 2" xfId="14022"/>
    <cellStyle name="Normal 3 2 2 3 2 4 5" xfId="14023"/>
    <cellStyle name="Normal 3 2 2 3 2 5" xfId="14024"/>
    <cellStyle name="Normal 3 2 2 3 2 5 2" xfId="14025"/>
    <cellStyle name="Normal 3 2 2 3 2 5 2 2" xfId="14026"/>
    <cellStyle name="Normal 3 2 2 3 2 5 2 2 2" xfId="14027"/>
    <cellStyle name="Normal 3 2 2 3 2 5 2 2 2 2" xfId="14028"/>
    <cellStyle name="Normal 3 2 2 3 2 5 2 2 3" xfId="14029"/>
    <cellStyle name="Normal 3 2 2 3 2 5 2 3" xfId="14030"/>
    <cellStyle name="Normal 3 2 2 3 2 5 2 3 2" xfId="14031"/>
    <cellStyle name="Normal 3 2 2 3 2 5 2 4" xfId="14032"/>
    <cellStyle name="Normal 3 2 2 3 2 5 3" xfId="14033"/>
    <cellStyle name="Normal 3 2 2 3 2 5 3 2" xfId="14034"/>
    <cellStyle name="Normal 3 2 2 3 2 5 3 2 2" xfId="14035"/>
    <cellStyle name="Normal 3 2 2 3 2 5 3 3" xfId="14036"/>
    <cellStyle name="Normal 3 2 2 3 2 5 4" xfId="14037"/>
    <cellStyle name="Normal 3 2 2 3 2 5 4 2" xfId="14038"/>
    <cellStyle name="Normal 3 2 2 3 2 5 5" xfId="14039"/>
    <cellStyle name="Normal 3 2 2 3 2 6" xfId="14040"/>
    <cellStyle name="Normal 3 2 2 3 2 6 2" xfId="14041"/>
    <cellStyle name="Normal 3 2 2 3 2 6 2 2" xfId="14042"/>
    <cellStyle name="Normal 3 2 2 3 2 6 2 2 2" xfId="14043"/>
    <cellStyle name="Normal 3 2 2 3 2 6 2 3" xfId="14044"/>
    <cellStyle name="Normal 3 2 2 3 2 6 3" xfId="14045"/>
    <cellStyle name="Normal 3 2 2 3 2 6 3 2" xfId="14046"/>
    <cellStyle name="Normal 3 2 2 3 2 6 4" xfId="14047"/>
    <cellStyle name="Normal 3 2 2 3 2 7" xfId="14048"/>
    <cellStyle name="Normal 3 2 2 3 2 7 2" xfId="14049"/>
    <cellStyle name="Normal 3 2 2 3 2 7 2 2" xfId="14050"/>
    <cellStyle name="Normal 3 2 2 3 2 7 3" xfId="14051"/>
    <cellStyle name="Normal 3 2 2 3 2 8" xfId="14052"/>
    <cellStyle name="Normal 3 2 2 3 2 8 2" xfId="14053"/>
    <cellStyle name="Normal 3 2 2 3 2 9" xfId="14054"/>
    <cellStyle name="Normal 3 2 2 3 2 9 2" xfId="14055"/>
    <cellStyle name="Normal 3 2 2 3 3" xfId="14056"/>
    <cellStyle name="Normal 3 2 2 3 3 10" xfId="14057"/>
    <cellStyle name="Normal 3 2 2 3 3 11" xfId="29203"/>
    <cellStyle name="Normal 3 2 2 3 3 2" xfId="14058"/>
    <cellStyle name="Normal 3 2 2 3 3 2 2" xfId="14059"/>
    <cellStyle name="Normal 3 2 2 3 3 2 2 2" xfId="14060"/>
    <cellStyle name="Normal 3 2 2 3 3 2 2 2 2" xfId="14061"/>
    <cellStyle name="Normal 3 2 2 3 3 2 2 2 2 2" xfId="14062"/>
    <cellStyle name="Normal 3 2 2 3 3 2 2 2 2 2 2" xfId="14063"/>
    <cellStyle name="Normal 3 2 2 3 3 2 2 2 2 3" xfId="14064"/>
    <cellStyle name="Normal 3 2 2 3 3 2 2 2 3" xfId="14065"/>
    <cellStyle name="Normal 3 2 2 3 3 2 2 2 3 2" xfId="14066"/>
    <cellStyle name="Normal 3 2 2 3 3 2 2 2 4" xfId="14067"/>
    <cellStyle name="Normal 3 2 2 3 3 2 2 3" xfId="14068"/>
    <cellStyle name="Normal 3 2 2 3 3 2 2 3 2" xfId="14069"/>
    <cellStyle name="Normal 3 2 2 3 3 2 2 3 2 2" xfId="14070"/>
    <cellStyle name="Normal 3 2 2 3 3 2 2 3 3" xfId="14071"/>
    <cellStyle name="Normal 3 2 2 3 3 2 2 4" xfId="14072"/>
    <cellStyle name="Normal 3 2 2 3 3 2 2 4 2" xfId="14073"/>
    <cellStyle name="Normal 3 2 2 3 3 2 2 5" xfId="14074"/>
    <cellStyle name="Normal 3 2 2 3 3 2 3" xfId="14075"/>
    <cellStyle name="Normal 3 2 2 3 3 2 3 2" xfId="14076"/>
    <cellStyle name="Normal 3 2 2 3 3 2 3 2 2" xfId="14077"/>
    <cellStyle name="Normal 3 2 2 3 3 2 3 2 2 2" xfId="14078"/>
    <cellStyle name="Normal 3 2 2 3 3 2 3 2 2 2 2" xfId="14079"/>
    <cellStyle name="Normal 3 2 2 3 3 2 3 2 2 3" xfId="14080"/>
    <cellStyle name="Normal 3 2 2 3 3 2 3 2 3" xfId="14081"/>
    <cellStyle name="Normal 3 2 2 3 3 2 3 2 3 2" xfId="14082"/>
    <cellStyle name="Normal 3 2 2 3 3 2 3 2 4" xfId="14083"/>
    <cellStyle name="Normal 3 2 2 3 3 2 3 3" xfId="14084"/>
    <cellStyle name="Normal 3 2 2 3 3 2 3 3 2" xfId="14085"/>
    <cellStyle name="Normal 3 2 2 3 3 2 3 3 2 2" xfId="14086"/>
    <cellStyle name="Normal 3 2 2 3 3 2 3 3 3" xfId="14087"/>
    <cellStyle name="Normal 3 2 2 3 3 2 3 4" xfId="14088"/>
    <cellStyle name="Normal 3 2 2 3 3 2 3 4 2" xfId="14089"/>
    <cellStyle name="Normal 3 2 2 3 3 2 3 5" xfId="14090"/>
    <cellStyle name="Normal 3 2 2 3 3 2 4" xfId="14091"/>
    <cellStyle name="Normal 3 2 2 3 3 2 4 2" xfId="14092"/>
    <cellStyle name="Normal 3 2 2 3 3 2 4 2 2" xfId="14093"/>
    <cellStyle name="Normal 3 2 2 3 3 2 4 2 2 2" xfId="14094"/>
    <cellStyle name="Normal 3 2 2 3 3 2 4 2 3" xfId="14095"/>
    <cellStyle name="Normal 3 2 2 3 3 2 4 3" xfId="14096"/>
    <cellStyle name="Normal 3 2 2 3 3 2 4 3 2" xfId="14097"/>
    <cellStyle name="Normal 3 2 2 3 3 2 4 4" xfId="14098"/>
    <cellStyle name="Normal 3 2 2 3 3 2 5" xfId="14099"/>
    <cellStyle name="Normal 3 2 2 3 3 2 5 2" xfId="14100"/>
    <cellStyle name="Normal 3 2 2 3 3 2 5 2 2" xfId="14101"/>
    <cellStyle name="Normal 3 2 2 3 3 2 5 3" xfId="14102"/>
    <cellStyle name="Normal 3 2 2 3 3 2 6" xfId="14103"/>
    <cellStyle name="Normal 3 2 2 3 3 2 6 2" xfId="14104"/>
    <cellStyle name="Normal 3 2 2 3 3 2 7" xfId="14105"/>
    <cellStyle name="Normal 3 2 2 3 3 2 8" xfId="29204"/>
    <cellStyle name="Normal 3 2 2 3 3 3" xfId="14106"/>
    <cellStyle name="Normal 3 2 2 3 3 3 2" xfId="14107"/>
    <cellStyle name="Normal 3 2 2 3 3 3 2 2" xfId="14108"/>
    <cellStyle name="Normal 3 2 2 3 3 3 2 2 2" xfId="14109"/>
    <cellStyle name="Normal 3 2 2 3 3 3 2 2 2 2" xfId="14110"/>
    <cellStyle name="Normal 3 2 2 3 3 3 2 2 3" xfId="14111"/>
    <cellStyle name="Normal 3 2 2 3 3 3 2 3" xfId="14112"/>
    <cellStyle name="Normal 3 2 2 3 3 3 2 3 2" xfId="14113"/>
    <cellStyle name="Normal 3 2 2 3 3 3 2 4" xfId="14114"/>
    <cellStyle name="Normal 3 2 2 3 3 3 3" xfId="14115"/>
    <cellStyle name="Normal 3 2 2 3 3 3 3 2" xfId="14116"/>
    <cellStyle name="Normal 3 2 2 3 3 3 3 2 2" xfId="14117"/>
    <cellStyle name="Normal 3 2 2 3 3 3 3 3" xfId="14118"/>
    <cellStyle name="Normal 3 2 2 3 3 3 4" xfId="14119"/>
    <cellStyle name="Normal 3 2 2 3 3 3 4 2" xfId="14120"/>
    <cellStyle name="Normal 3 2 2 3 3 3 5" xfId="14121"/>
    <cellStyle name="Normal 3 2 2 3 3 4" xfId="14122"/>
    <cellStyle name="Normal 3 2 2 3 3 4 2" xfId="14123"/>
    <cellStyle name="Normal 3 2 2 3 3 4 2 2" xfId="14124"/>
    <cellStyle name="Normal 3 2 2 3 3 4 2 2 2" xfId="14125"/>
    <cellStyle name="Normal 3 2 2 3 3 4 2 2 2 2" xfId="14126"/>
    <cellStyle name="Normal 3 2 2 3 3 4 2 2 3" xfId="14127"/>
    <cellStyle name="Normal 3 2 2 3 3 4 2 3" xfId="14128"/>
    <cellStyle name="Normal 3 2 2 3 3 4 2 3 2" xfId="14129"/>
    <cellStyle name="Normal 3 2 2 3 3 4 2 4" xfId="14130"/>
    <cellStyle name="Normal 3 2 2 3 3 4 3" xfId="14131"/>
    <cellStyle name="Normal 3 2 2 3 3 4 3 2" xfId="14132"/>
    <cellStyle name="Normal 3 2 2 3 3 4 3 2 2" xfId="14133"/>
    <cellStyle name="Normal 3 2 2 3 3 4 3 3" xfId="14134"/>
    <cellStyle name="Normal 3 2 2 3 3 4 4" xfId="14135"/>
    <cellStyle name="Normal 3 2 2 3 3 4 4 2" xfId="14136"/>
    <cellStyle name="Normal 3 2 2 3 3 4 5" xfId="14137"/>
    <cellStyle name="Normal 3 2 2 3 3 5" xfId="14138"/>
    <cellStyle name="Normal 3 2 2 3 3 5 2" xfId="14139"/>
    <cellStyle name="Normal 3 2 2 3 3 5 2 2" xfId="14140"/>
    <cellStyle name="Normal 3 2 2 3 3 5 2 2 2" xfId="14141"/>
    <cellStyle name="Normal 3 2 2 3 3 5 2 2 2 2" xfId="14142"/>
    <cellStyle name="Normal 3 2 2 3 3 5 2 2 3" xfId="14143"/>
    <cellStyle name="Normal 3 2 2 3 3 5 2 3" xfId="14144"/>
    <cellStyle name="Normal 3 2 2 3 3 5 2 3 2" xfId="14145"/>
    <cellStyle name="Normal 3 2 2 3 3 5 2 4" xfId="14146"/>
    <cellStyle name="Normal 3 2 2 3 3 5 3" xfId="14147"/>
    <cellStyle name="Normal 3 2 2 3 3 5 3 2" xfId="14148"/>
    <cellStyle name="Normal 3 2 2 3 3 5 3 2 2" xfId="14149"/>
    <cellStyle name="Normal 3 2 2 3 3 5 3 3" xfId="14150"/>
    <cellStyle name="Normal 3 2 2 3 3 5 4" xfId="14151"/>
    <cellStyle name="Normal 3 2 2 3 3 5 4 2" xfId="14152"/>
    <cellStyle name="Normal 3 2 2 3 3 5 5" xfId="14153"/>
    <cellStyle name="Normal 3 2 2 3 3 6" xfId="14154"/>
    <cellStyle name="Normal 3 2 2 3 3 6 2" xfId="14155"/>
    <cellStyle name="Normal 3 2 2 3 3 6 2 2" xfId="14156"/>
    <cellStyle name="Normal 3 2 2 3 3 6 2 2 2" xfId="14157"/>
    <cellStyle name="Normal 3 2 2 3 3 6 2 3" xfId="14158"/>
    <cellStyle name="Normal 3 2 2 3 3 6 3" xfId="14159"/>
    <cellStyle name="Normal 3 2 2 3 3 6 3 2" xfId="14160"/>
    <cellStyle name="Normal 3 2 2 3 3 6 4" xfId="14161"/>
    <cellStyle name="Normal 3 2 2 3 3 7" xfId="14162"/>
    <cellStyle name="Normal 3 2 2 3 3 7 2" xfId="14163"/>
    <cellStyle name="Normal 3 2 2 3 3 7 2 2" xfId="14164"/>
    <cellStyle name="Normal 3 2 2 3 3 7 3" xfId="14165"/>
    <cellStyle name="Normal 3 2 2 3 3 8" xfId="14166"/>
    <cellStyle name="Normal 3 2 2 3 3 8 2" xfId="14167"/>
    <cellStyle name="Normal 3 2 2 3 3 9" xfId="14168"/>
    <cellStyle name="Normal 3 2 2 3 3 9 2" xfId="14169"/>
    <cellStyle name="Normal 3 2 2 3 4" xfId="14170"/>
    <cellStyle name="Normal 3 2 2 3 4 2" xfId="14171"/>
    <cellStyle name="Normal 3 2 2 3 4 2 2" xfId="14172"/>
    <cellStyle name="Normal 3 2 2 3 4 2 2 2" xfId="14173"/>
    <cellStyle name="Normal 3 2 2 3 4 2 2 2 2" xfId="14174"/>
    <cellStyle name="Normal 3 2 2 3 4 2 2 2 2 2" xfId="14175"/>
    <cellStyle name="Normal 3 2 2 3 4 2 2 2 3" xfId="14176"/>
    <cellStyle name="Normal 3 2 2 3 4 2 2 3" xfId="14177"/>
    <cellStyle name="Normal 3 2 2 3 4 2 2 3 2" xfId="14178"/>
    <cellStyle name="Normal 3 2 2 3 4 2 2 4" xfId="14179"/>
    <cellStyle name="Normal 3 2 2 3 4 2 3" xfId="14180"/>
    <cellStyle name="Normal 3 2 2 3 4 2 3 2" xfId="14181"/>
    <cellStyle name="Normal 3 2 2 3 4 2 3 2 2" xfId="14182"/>
    <cellStyle name="Normal 3 2 2 3 4 2 3 3" xfId="14183"/>
    <cellStyle name="Normal 3 2 2 3 4 2 4" xfId="14184"/>
    <cellStyle name="Normal 3 2 2 3 4 2 4 2" xfId="14185"/>
    <cellStyle name="Normal 3 2 2 3 4 2 5" xfId="14186"/>
    <cellStyle name="Normal 3 2 2 3 4 3" xfId="14187"/>
    <cellStyle name="Normal 3 2 2 3 4 3 2" xfId="14188"/>
    <cellStyle name="Normal 3 2 2 3 4 3 2 2" xfId="14189"/>
    <cellStyle name="Normal 3 2 2 3 4 3 2 2 2" xfId="14190"/>
    <cellStyle name="Normal 3 2 2 3 4 3 2 2 2 2" xfId="14191"/>
    <cellStyle name="Normal 3 2 2 3 4 3 2 2 3" xfId="14192"/>
    <cellStyle name="Normal 3 2 2 3 4 3 2 3" xfId="14193"/>
    <cellStyle name="Normal 3 2 2 3 4 3 2 3 2" xfId="14194"/>
    <cellStyle name="Normal 3 2 2 3 4 3 2 4" xfId="14195"/>
    <cellStyle name="Normal 3 2 2 3 4 3 3" xfId="14196"/>
    <cellStyle name="Normal 3 2 2 3 4 3 3 2" xfId="14197"/>
    <cellStyle name="Normal 3 2 2 3 4 3 3 2 2" xfId="14198"/>
    <cellStyle name="Normal 3 2 2 3 4 3 3 3" xfId="14199"/>
    <cellStyle name="Normal 3 2 2 3 4 3 4" xfId="14200"/>
    <cellStyle name="Normal 3 2 2 3 4 3 4 2" xfId="14201"/>
    <cellStyle name="Normal 3 2 2 3 4 3 5" xfId="14202"/>
    <cellStyle name="Normal 3 2 2 3 4 4" xfId="14203"/>
    <cellStyle name="Normal 3 2 2 3 4 4 2" xfId="14204"/>
    <cellStyle name="Normal 3 2 2 3 4 4 2 2" xfId="14205"/>
    <cellStyle name="Normal 3 2 2 3 4 4 2 2 2" xfId="14206"/>
    <cellStyle name="Normal 3 2 2 3 4 4 2 3" xfId="14207"/>
    <cellStyle name="Normal 3 2 2 3 4 4 3" xfId="14208"/>
    <cellStyle name="Normal 3 2 2 3 4 4 3 2" xfId="14209"/>
    <cellStyle name="Normal 3 2 2 3 4 4 4" xfId="14210"/>
    <cellStyle name="Normal 3 2 2 3 4 5" xfId="14211"/>
    <cellStyle name="Normal 3 2 2 3 4 5 2" xfId="14212"/>
    <cellStyle name="Normal 3 2 2 3 4 5 2 2" xfId="14213"/>
    <cellStyle name="Normal 3 2 2 3 4 5 3" xfId="14214"/>
    <cellStyle name="Normal 3 2 2 3 4 6" xfId="14215"/>
    <cellStyle name="Normal 3 2 2 3 4 6 2" xfId="14216"/>
    <cellStyle name="Normal 3 2 2 3 4 7" xfId="14217"/>
    <cellStyle name="Normal 3 2 2 3 4 8" xfId="29205"/>
    <cellStyle name="Normal 3 2 2 3 5" xfId="14218"/>
    <cellStyle name="Normal 3 2 2 3 5 2" xfId="14219"/>
    <cellStyle name="Normal 3 2 2 3 5 2 2" xfId="14220"/>
    <cellStyle name="Normal 3 2 2 3 5 2 2 2" xfId="14221"/>
    <cellStyle name="Normal 3 2 2 3 5 2 2 2 2" xfId="14222"/>
    <cellStyle name="Normal 3 2 2 3 5 2 2 3" xfId="14223"/>
    <cellStyle name="Normal 3 2 2 3 5 2 3" xfId="14224"/>
    <cellStyle name="Normal 3 2 2 3 5 2 3 2" xfId="14225"/>
    <cellStyle name="Normal 3 2 2 3 5 2 4" xfId="14226"/>
    <cellStyle name="Normal 3 2 2 3 5 3" xfId="14227"/>
    <cellStyle name="Normal 3 2 2 3 5 3 2" xfId="14228"/>
    <cellStyle name="Normal 3 2 2 3 5 3 2 2" xfId="14229"/>
    <cellStyle name="Normal 3 2 2 3 5 3 3" xfId="14230"/>
    <cellStyle name="Normal 3 2 2 3 5 4" xfId="14231"/>
    <cellStyle name="Normal 3 2 2 3 5 4 2" xfId="14232"/>
    <cellStyle name="Normal 3 2 2 3 5 5" xfId="14233"/>
    <cellStyle name="Normal 3 2 2 3 6" xfId="14234"/>
    <cellStyle name="Normal 3 2 2 3 6 2" xfId="14235"/>
    <cellStyle name="Normal 3 2 2 3 6 2 2" xfId="14236"/>
    <cellStyle name="Normal 3 2 2 3 6 2 2 2" xfId="14237"/>
    <cellStyle name="Normal 3 2 2 3 6 2 2 2 2" xfId="14238"/>
    <cellStyle name="Normal 3 2 2 3 6 2 2 3" xfId="14239"/>
    <cellStyle name="Normal 3 2 2 3 6 2 3" xfId="14240"/>
    <cellStyle name="Normal 3 2 2 3 6 2 3 2" xfId="14241"/>
    <cellStyle name="Normal 3 2 2 3 6 2 4" xfId="14242"/>
    <cellStyle name="Normal 3 2 2 3 6 3" xfId="14243"/>
    <cellStyle name="Normal 3 2 2 3 6 3 2" xfId="14244"/>
    <cellStyle name="Normal 3 2 2 3 6 3 2 2" xfId="14245"/>
    <cellStyle name="Normal 3 2 2 3 6 3 3" xfId="14246"/>
    <cellStyle name="Normal 3 2 2 3 6 4" xfId="14247"/>
    <cellStyle name="Normal 3 2 2 3 6 4 2" xfId="14248"/>
    <cellStyle name="Normal 3 2 2 3 6 5" xfId="14249"/>
    <cellStyle name="Normal 3 2 2 3 7" xfId="14250"/>
    <cellStyle name="Normal 3 2 2 3 7 2" xfId="14251"/>
    <cellStyle name="Normal 3 2 2 3 7 2 2" xfId="14252"/>
    <cellStyle name="Normal 3 2 2 3 7 2 2 2" xfId="14253"/>
    <cellStyle name="Normal 3 2 2 3 7 2 2 2 2" xfId="14254"/>
    <cellStyle name="Normal 3 2 2 3 7 2 2 3" xfId="14255"/>
    <cellStyle name="Normal 3 2 2 3 7 2 3" xfId="14256"/>
    <cellStyle name="Normal 3 2 2 3 7 2 3 2" xfId="14257"/>
    <cellStyle name="Normal 3 2 2 3 7 2 4" xfId="14258"/>
    <cellStyle name="Normal 3 2 2 3 7 3" xfId="14259"/>
    <cellStyle name="Normal 3 2 2 3 7 3 2" xfId="14260"/>
    <cellStyle name="Normal 3 2 2 3 7 3 2 2" xfId="14261"/>
    <cellStyle name="Normal 3 2 2 3 7 3 3" xfId="14262"/>
    <cellStyle name="Normal 3 2 2 3 7 4" xfId="14263"/>
    <cellStyle name="Normal 3 2 2 3 7 4 2" xfId="14264"/>
    <cellStyle name="Normal 3 2 2 3 7 5" xfId="14265"/>
    <cellStyle name="Normal 3 2 2 3 8" xfId="14266"/>
    <cellStyle name="Normal 3 2 2 3 8 2" xfId="14267"/>
    <cellStyle name="Normal 3 2 2 3 8 2 2" xfId="14268"/>
    <cellStyle name="Normal 3 2 2 3 8 2 2 2" xfId="14269"/>
    <cellStyle name="Normal 3 2 2 3 8 2 3" xfId="14270"/>
    <cellStyle name="Normal 3 2 2 3 8 3" xfId="14271"/>
    <cellStyle name="Normal 3 2 2 3 8 3 2" xfId="14272"/>
    <cellStyle name="Normal 3 2 2 3 8 4" xfId="14273"/>
    <cellStyle name="Normal 3 2 2 3 9" xfId="14274"/>
    <cellStyle name="Normal 3 2 2 3 9 2" xfId="14275"/>
    <cellStyle name="Normal 3 2 2 3 9 2 2" xfId="14276"/>
    <cellStyle name="Normal 3 2 2 3 9 3" xfId="14277"/>
    <cellStyle name="Normal 3 2 2 4" xfId="14278"/>
    <cellStyle name="Normal 3 2 2 4 10" xfId="14279"/>
    <cellStyle name="Normal 3 2 2 4 10 2" xfId="14280"/>
    <cellStyle name="Normal 3 2 2 4 11" xfId="14281"/>
    <cellStyle name="Normal 3 2 2 4 12" xfId="29206"/>
    <cellStyle name="Normal 3 2 2 4 2" xfId="14282"/>
    <cellStyle name="Normal 3 2 2 4 2 10" xfId="14283"/>
    <cellStyle name="Normal 3 2 2 4 2 11" xfId="29207"/>
    <cellStyle name="Normal 3 2 2 4 2 2" xfId="14284"/>
    <cellStyle name="Normal 3 2 2 4 2 2 2" xfId="14285"/>
    <cellStyle name="Normal 3 2 2 4 2 2 2 2" xfId="14286"/>
    <cellStyle name="Normal 3 2 2 4 2 2 2 2 2" xfId="14287"/>
    <cellStyle name="Normal 3 2 2 4 2 2 2 2 2 2" xfId="14288"/>
    <cellStyle name="Normal 3 2 2 4 2 2 2 2 2 2 2" xfId="14289"/>
    <cellStyle name="Normal 3 2 2 4 2 2 2 2 2 3" xfId="14290"/>
    <cellStyle name="Normal 3 2 2 4 2 2 2 2 3" xfId="14291"/>
    <cellStyle name="Normal 3 2 2 4 2 2 2 2 3 2" xfId="14292"/>
    <cellStyle name="Normal 3 2 2 4 2 2 2 2 4" xfId="14293"/>
    <cellStyle name="Normal 3 2 2 4 2 2 2 3" xfId="14294"/>
    <cellStyle name="Normal 3 2 2 4 2 2 2 3 2" xfId="14295"/>
    <cellStyle name="Normal 3 2 2 4 2 2 2 3 2 2" xfId="14296"/>
    <cellStyle name="Normal 3 2 2 4 2 2 2 3 3" xfId="14297"/>
    <cellStyle name="Normal 3 2 2 4 2 2 2 4" xfId="14298"/>
    <cellStyle name="Normal 3 2 2 4 2 2 2 4 2" xfId="14299"/>
    <cellStyle name="Normal 3 2 2 4 2 2 2 5" xfId="14300"/>
    <cellStyle name="Normal 3 2 2 4 2 2 3" xfId="14301"/>
    <cellStyle name="Normal 3 2 2 4 2 2 3 2" xfId="14302"/>
    <cellStyle name="Normal 3 2 2 4 2 2 3 2 2" xfId="14303"/>
    <cellStyle name="Normal 3 2 2 4 2 2 3 2 2 2" xfId="14304"/>
    <cellStyle name="Normal 3 2 2 4 2 2 3 2 2 2 2" xfId="14305"/>
    <cellStyle name="Normal 3 2 2 4 2 2 3 2 2 3" xfId="14306"/>
    <cellStyle name="Normal 3 2 2 4 2 2 3 2 3" xfId="14307"/>
    <cellStyle name="Normal 3 2 2 4 2 2 3 2 3 2" xfId="14308"/>
    <cellStyle name="Normal 3 2 2 4 2 2 3 2 4" xfId="14309"/>
    <cellStyle name="Normal 3 2 2 4 2 2 3 3" xfId="14310"/>
    <cellStyle name="Normal 3 2 2 4 2 2 3 3 2" xfId="14311"/>
    <cellStyle name="Normal 3 2 2 4 2 2 3 3 2 2" xfId="14312"/>
    <cellStyle name="Normal 3 2 2 4 2 2 3 3 3" xfId="14313"/>
    <cellStyle name="Normal 3 2 2 4 2 2 3 4" xfId="14314"/>
    <cellStyle name="Normal 3 2 2 4 2 2 3 4 2" xfId="14315"/>
    <cellStyle name="Normal 3 2 2 4 2 2 3 5" xfId="14316"/>
    <cellStyle name="Normal 3 2 2 4 2 2 4" xfId="14317"/>
    <cellStyle name="Normal 3 2 2 4 2 2 4 2" xfId="14318"/>
    <cellStyle name="Normal 3 2 2 4 2 2 4 2 2" xfId="14319"/>
    <cellStyle name="Normal 3 2 2 4 2 2 4 2 2 2" xfId="14320"/>
    <cellStyle name="Normal 3 2 2 4 2 2 4 2 3" xfId="14321"/>
    <cellStyle name="Normal 3 2 2 4 2 2 4 3" xfId="14322"/>
    <cellStyle name="Normal 3 2 2 4 2 2 4 3 2" xfId="14323"/>
    <cellStyle name="Normal 3 2 2 4 2 2 4 4" xfId="14324"/>
    <cellStyle name="Normal 3 2 2 4 2 2 5" xfId="14325"/>
    <cellStyle name="Normal 3 2 2 4 2 2 5 2" xfId="14326"/>
    <cellStyle name="Normal 3 2 2 4 2 2 5 2 2" xfId="14327"/>
    <cellStyle name="Normal 3 2 2 4 2 2 5 3" xfId="14328"/>
    <cellStyle name="Normal 3 2 2 4 2 2 6" xfId="14329"/>
    <cellStyle name="Normal 3 2 2 4 2 2 6 2" xfId="14330"/>
    <cellStyle name="Normal 3 2 2 4 2 2 7" xfId="14331"/>
    <cellStyle name="Normal 3 2 2 4 2 2 8" xfId="29208"/>
    <cellStyle name="Normal 3 2 2 4 2 3" xfId="14332"/>
    <cellStyle name="Normal 3 2 2 4 2 3 2" xfId="14333"/>
    <cellStyle name="Normal 3 2 2 4 2 3 2 2" xfId="14334"/>
    <cellStyle name="Normal 3 2 2 4 2 3 2 2 2" xfId="14335"/>
    <cellStyle name="Normal 3 2 2 4 2 3 2 2 2 2" xfId="14336"/>
    <cellStyle name="Normal 3 2 2 4 2 3 2 2 3" xfId="14337"/>
    <cellStyle name="Normal 3 2 2 4 2 3 2 3" xfId="14338"/>
    <cellStyle name="Normal 3 2 2 4 2 3 2 3 2" xfId="14339"/>
    <cellStyle name="Normal 3 2 2 4 2 3 2 4" xfId="14340"/>
    <cellStyle name="Normal 3 2 2 4 2 3 3" xfId="14341"/>
    <cellStyle name="Normal 3 2 2 4 2 3 3 2" xfId="14342"/>
    <cellStyle name="Normal 3 2 2 4 2 3 3 2 2" xfId="14343"/>
    <cellStyle name="Normal 3 2 2 4 2 3 3 3" xfId="14344"/>
    <cellStyle name="Normal 3 2 2 4 2 3 4" xfId="14345"/>
    <cellStyle name="Normal 3 2 2 4 2 3 4 2" xfId="14346"/>
    <cellStyle name="Normal 3 2 2 4 2 3 5" xfId="14347"/>
    <cellStyle name="Normal 3 2 2 4 2 4" xfId="14348"/>
    <cellStyle name="Normal 3 2 2 4 2 4 2" xfId="14349"/>
    <cellStyle name="Normal 3 2 2 4 2 4 2 2" xfId="14350"/>
    <cellStyle name="Normal 3 2 2 4 2 4 2 2 2" xfId="14351"/>
    <cellStyle name="Normal 3 2 2 4 2 4 2 2 2 2" xfId="14352"/>
    <cellStyle name="Normal 3 2 2 4 2 4 2 2 3" xfId="14353"/>
    <cellStyle name="Normal 3 2 2 4 2 4 2 3" xfId="14354"/>
    <cellStyle name="Normal 3 2 2 4 2 4 2 3 2" xfId="14355"/>
    <cellStyle name="Normal 3 2 2 4 2 4 2 4" xfId="14356"/>
    <cellStyle name="Normal 3 2 2 4 2 4 3" xfId="14357"/>
    <cellStyle name="Normal 3 2 2 4 2 4 3 2" xfId="14358"/>
    <cellStyle name="Normal 3 2 2 4 2 4 3 2 2" xfId="14359"/>
    <cellStyle name="Normal 3 2 2 4 2 4 3 3" xfId="14360"/>
    <cellStyle name="Normal 3 2 2 4 2 4 4" xfId="14361"/>
    <cellStyle name="Normal 3 2 2 4 2 4 4 2" xfId="14362"/>
    <cellStyle name="Normal 3 2 2 4 2 4 5" xfId="14363"/>
    <cellStyle name="Normal 3 2 2 4 2 5" xfId="14364"/>
    <cellStyle name="Normal 3 2 2 4 2 5 2" xfId="14365"/>
    <cellStyle name="Normal 3 2 2 4 2 5 2 2" xfId="14366"/>
    <cellStyle name="Normal 3 2 2 4 2 5 2 2 2" xfId="14367"/>
    <cellStyle name="Normal 3 2 2 4 2 5 2 2 2 2" xfId="14368"/>
    <cellStyle name="Normal 3 2 2 4 2 5 2 2 3" xfId="14369"/>
    <cellStyle name="Normal 3 2 2 4 2 5 2 3" xfId="14370"/>
    <cellStyle name="Normal 3 2 2 4 2 5 2 3 2" xfId="14371"/>
    <cellStyle name="Normal 3 2 2 4 2 5 2 4" xfId="14372"/>
    <cellStyle name="Normal 3 2 2 4 2 5 3" xfId="14373"/>
    <cellStyle name="Normal 3 2 2 4 2 5 3 2" xfId="14374"/>
    <cellStyle name="Normal 3 2 2 4 2 5 3 2 2" xfId="14375"/>
    <cellStyle name="Normal 3 2 2 4 2 5 3 3" xfId="14376"/>
    <cellStyle name="Normal 3 2 2 4 2 5 4" xfId="14377"/>
    <cellStyle name="Normal 3 2 2 4 2 5 4 2" xfId="14378"/>
    <cellStyle name="Normal 3 2 2 4 2 5 5" xfId="14379"/>
    <cellStyle name="Normal 3 2 2 4 2 6" xfId="14380"/>
    <cellStyle name="Normal 3 2 2 4 2 6 2" xfId="14381"/>
    <cellStyle name="Normal 3 2 2 4 2 6 2 2" xfId="14382"/>
    <cellStyle name="Normal 3 2 2 4 2 6 2 2 2" xfId="14383"/>
    <cellStyle name="Normal 3 2 2 4 2 6 2 3" xfId="14384"/>
    <cellStyle name="Normal 3 2 2 4 2 6 3" xfId="14385"/>
    <cellStyle name="Normal 3 2 2 4 2 6 3 2" xfId="14386"/>
    <cellStyle name="Normal 3 2 2 4 2 6 4" xfId="14387"/>
    <cellStyle name="Normal 3 2 2 4 2 7" xfId="14388"/>
    <cellStyle name="Normal 3 2 2 4 2 7 2" xfId="14389"/>
    <cellStyle name="Normal 3 2 2 4 2 7 2 2" xfId="14390"/>
    <cellStyle name="Normal 3 2 2 4 2 7 3" xfId="14391"/>
    <cellStyle name="Normal 3 2 2 4 2 8" xfId="14392"/>
    <cellStyle name="Normal 3 2 2 4 2 8 2" xfId="14393"/>
    <cellStyle name="Normal 3 2 2 4 2 9" xfId="14394"/>
    <cellStyle name="Normal 3 2 2 4 2 9 2" xfId="14395"/>
    <cellStyle name="Normal 3 2 2 4 3" xfId="14396"/>
    <cellStyle name="Normal 3 2 2 4 3 2" xfId="14397"/>
    <cellStyle name="Normal 3 2 2 4 3 2 2" xfId="14398"/>
    <cellStyle name="Normal 3 2 2 4 3 2 2 2" xfId="14399"/>
    <cellStyle name="Normal 3 2 2 4 3 2 2 2 2" xfId="14400"/>
    <cellStyle name="Normal 3 2 2 4 3 2 2 2 2 2" xfId="14401"/>
    <cellStyle name="Normal 3 2 2 4 3 2 2 2 3" xfId="14402"/>
    <cellStyle name="Normal 3 2 2 4 3 2 2 3" xfId="14403"/>
    <cellStyle name="Normal 3 2 2 4 3 2 2 3 2" xfId="14404"/>
    <cellStyle name="Normal 3 2 2 4 3 2 2 4" xfId="14405"/>
    <cellStyle name="Normal 3 2 2 4 3 2 3" xfId="14406"/>
    <cellStyle name="Normal 3 2 2 4 3 2 3 2" xfId="14407"/>
    <cellStyle name="Normal 3 2 2 4 3 2 3 2 2" xfId="14408"/>
    <cellStyle name="Normal 3 2 2 4 3 2 3 3" xfId="14409"/>
    <cellStyle name="Normal 3 2 2 4 3 2 4" xfId="14410"/>
    <cellStyle name="Normal 3 2 2 4 3 2 4 2" xfId="14411"/>
    <cellStyle name="Normal 3 2 2 4 3 2 5" xfId="14412"/>
    <cellStyle name="Normal 3 2 2 4 3 3" xfId="14413"/>
    <cellStyle name="Normal 3 2 2 4 3 3 2" xfId="14414"/>
    <cellStyle name="Normal 3 2 2 4 3 3 2 2" xfId="14415"/>
    <cellStyle name="Normal 3 2 2 4 3 3 2 2 2" xfId="14416"/>
    <cellStyle name="Normal 3 2 2 4 3 3 2 2 2 2" xfId="14417"/>
    <cellStyle name="Normal 3 2 2 4 3 3 2 2 3" xfId="14418"/>
    <cellStyle name="Normal 3 2 2 4 3 3 2 3" xfId="14419"/>
    <cellStyle name="Normal 3 2 2 4 3 3 2 3 2" xfId="14420"/>
    <cellStyle name="Normal 3 2 2 4 3 3 2 4" xfId="14421"/>
    <cellStyle name="Normal 3 2 2 4 3 3 3" xfId="14422"/>
    <cellStyle name="Normal 3 2 2 4 3 3 3 2" xfId="14423"/>
    <cellStyle name="Normal 3 2 2 4 3 3 3 2 2" xfId="14424"/>
    <cellStyle name="Normal 3 2 2 4 3 3 3 3" xfId="14425"/>
    <cellStyle name="Normal 3 2 2 4 3 3 4" xfId="14426"/>
    <cellStyle name="Normal 3 2 2 4 3 3 4 2" xfId="14427"/>
    <cellStyle name="Normal 3 2 2 4 3 3 5" xfId="14428"/>
    <cellStyle name="Normal 3 2 2 4 3 4" xfId="14429"/>
    <cellStyle name="Normal 3 2 2 4 3 4 2" xfId="14430"/>
    <cellStyle name="Normal 3 2 2 4 3 4 2 2" xfId="14431"/>
    <cellStyle name="Normal 3 2 2 4 3 4 2 2 2" xfId="14432"/>
    <cellStyle name="Normal 3 2 2 4 3 4 2 3" xfId="14433"/>
    <cellStyle name="Normal 3 2 2 4 3 4 3" xfId="14434"/>
    <cellStyle name="Normal 3 2 2 4 3 4 3 2" xfId="14435"/>
    <cellStyle name="Normal 3 2 2 4 3 4 4" xfId="14436"/>
    <cellStyle name="Normal 3 2 2 4 3 5" xfId="14437"/>
    <cellStyle name="Normal 3 2 2 4 3 5 2" xfId="14438"/>
    <cellStyle name="Normal 3 2 2 4 3 5 2 2" xfId="14439"/>
    <cellStyle name="Normal 3 2 2 4 3 5 3" xfId="14440"/>
    <cellStyle name="Normal 3 2 2 4 3 6" xfId="14441"/>
    <cellStyle name="Normal 3 2 2 4 3 6 2" xfId="14442"/>
    <cellStyle name="Normal 3 2 2 4 3 7" xfId="14443"/>
    <cellStyle name="Normal 3 2 2 4 3 8" xfId="29209"/>
    <cellStyle name="Normal 3 2 2 4 4" xfId="14444"/>
    <cellStyle name="Normal 3 2 2 4 4 2" xfId="14445"/>
    <cellStyle name="Normal 3 2 2 4 4 2 2" xfId="14446"/>
    <cellStyle name="Normal 3 2 2 4 4 2 2 2" xfId="14447"/>
    <cellStyle name="Normal 3 2 2 4 4 2 2 2 2" xfId="14448"/>
    <cellStyle name="Normal 3 2 2 4 4 2 2 3" xfId="14449"/>
    <cellStyle name="Normal 3 2 2 4 4 2 3" xfId="14450"/>
    <cellStyle name="Normal 3 2 2 4 4 2 3 2" xfId="14451"/>
    <cellStyle name="Normal 3 2 2 4 4 2 4" xfId="14452"/>
    <cellStyle name="Normal 3 2 2 4 4 3" xfId="14453"/>
    <cellStyle name="Normal 3 2 2 4 4 3 2" xfId="14454"/>
    <cellStyle name="Normal 3 2 2 4 4 3 2 2" xfId="14455"/>
    <cellStyle name="Normal 3 2 2 4 4 3 3" xfId="14456"/>
    <cellStyle name="Normal 3 2 2 4 4 4" xfId="14457"/>
    <cellStyle name="Normal 3 2 2 4 4 4 2" xfId="14458"/>
    <cellStyle name="Normal 3 2 2 4 4 5" xfId="14459"/>
    <cellStyle name="Normal 3 2 2 4 5" xfId="14460"/>
    <cellStyle name="Normal 3 2 2 4 5 2" xfId="14461"/>
    <cellStyle name="Normal 3 2 2 4 5 2 2" xfId="14462"/>
    <cellStyle name="Normal 3 2 2 4 5 2 2 2" xfId="14463"/>
    <cellStyle name="Normal 3 2 2 4 5 2 2 2 2" xfId="14464"/>
    <cellStyle name="Normal 3 2 2 4 5 2 2 3" xfId="14465"/>
    <cellStyle name="Normal 3 2 2 4 5 2 3" xfId="14466"/>
    <cellStyle name="Normal 3 2 2 4 5 2 3 2" xfId="14467"/>
    <cellStyle name="Normal 3 2 2 4 5 2 4" xfId="14468"/>
    <cellStyle name="Normal 3 2 2 4 5 3" xfId="14469"/>
    <cellStyle name="Normal 3 2 2 4 5 3 2" xfId="14470"/>
    <cellStyle name="Normal 3 2 2 4 5 3 2 2" xfId="14471"/>
    <cellStyle name="Normal 3 2 2 4 5 3 3" xfId="14472"/>
    <cellStyle name="Normal 3 2 2 4 5 4" xfId="14473"/>
    <cellStyle name="Normal 3 2 2 4 5 4 2" xfId="14474"/>
    <cellStyle name="Normal 3 2 2 4 5 5" xfId="14475"/>
    <cellStyle name="Normal 3 2 2 4 6" xfId="14476"/>
    <cellStyle name="Normal 3 2 2 4 6 2" xfId="14477"/>
    <cellStyle name="Normal 3 2 2 4 6 2 2" xfId="14478"/>
    <cellStyle name="Normal 3 2 2 4 6 2 2 2" xfId="14479"/>
    <cellStyle name="Normal 3 2 2 4 6 2 2 2 2" xfId="14480"/>
    <cellStyle name="Normal 3 2 2 4 6 2 2 3" xfId="14481"/>
    <cellStyle name="Normal 3 2 2 4 6 2 3" xfId="14482"/>
    <cellStyle name="Normal 3 2 2 4 6 2 3 2" xfId="14483"/>
    <cellStyle name="Normal 3 2 2 4 6 2 4" xfId="14484"/>
    <cellStyle name="Normal 3 2 2 4 6 3" xfId="14485"/>
    <cellStyle name="Normal 3 2 2 4 6 3 2" xfId="14486"/>
    <cellStyle name="Normal 3 2 2 4 6 3 2 2" xfId="14487"/>
    <cellStyle name="Normal 3 2 2 4 6 3 3" xfId="14488"/>
    <cellStyle name="Normal 3 2 2 4 6 4" xfId="14489"/>
    <cellStyle name="Normal 3 2 2 4 6 4 2" xfId="14490"/>
    <cellStyle name="Normal 3 2 2 4 6 5" xfId="14491"/>
    <cellStyle name="Normal 3 2 2 4 7" xfId="14492"/>
    <cellStyle name="Normal 3 2 2 4 7 2" xfId="14493"/>
    <cellStyle name="Normal 3 2 2 4 7 2 2" xfId="14494"/>
    <cellStyle name="Normal 3 2 2 4 7 2 2 2" xfId="14495"/>
    <cellStyle name="Normal 3 2 2 4 7 2 3" xfId="14496"/>
    <cellStyle name="Normal 3 2 2 4 7 3" xfId="14497"/>
    <cellStyle name="Normal 3 2 2 4 7 3 2" xfId="14498"/>
    <cellStyle name="Normal 3 2 2 4 7 4" xfId="14499"/>
    <cellStyle name="Normal 3 2 2 4 8" xfId="14500"/>
    <cellStyle name="Normal 3 2 2 4 8 2" xfId="14501"/>
    <cellStyle name="Normal 3 2 2 4 8 2 2" xfId="14502"/>
    <cellStyle name="Normal 3 2 2 4 8 3" xfId="14503"/>
    <cellStyle name="Normal 3 2 2 4 9" xfId="14504"/>
    <cellStyle name="Normal 3 2 2 4 9 2" xfId="14505"/>
    <cellStyle name="Normal 3 2 2 5" xfId="14506"/>
    <cellStyle name="Normal 3 2 2 5 10" xfId="14507"/>
    <cellStyle name="Normal 3 2 2 5 11" xfId="29210"/>
    <cellStyle name="Normal 3 2 2 5 2" xfId="14508"/>
    <cellStyle name="Normal 3 2 2 5 2 2" xfId="14509"/>
    <cellStyle name="Normal 3 2 2 5 2 2 2" xfId="14510"/>
    <cellStyle name="Normal 3 2 2 5 2 2 2 2" xfId="14511"/>
    <cellStyle name="Normal 3 2 2 5 2 2 2 2 2" xfId="14512"/>
    <cellStyle name="Normal 3 2 2 5 2 2 2 2 2 2" xfId="14513"/>
    <cellStyle name="Normal 3 2 2 5 2 2 2 2 3" xfId="14514"/>
    <cellStyle name="Normal 3 2 2 5 2 2 2 3" xfId="14515"/>
    <cellStyle name="Normal 3 2 2 5 2 2 2 3 2" xfId="14516"/>
    <cellStyle name="Normal 3 2 2 5 2 2 2 4" xfId="14517"/>
    <cellStyle name="Normal 3 2 2 5 2 2 3" xfId="14518"/>
    <cellStyle name="Normal 3 2 2 5 2 2 3 2" xfId="14519"/>
    <cellStyle name="Normal 3 2 2 5 2 2 3 2 2" xfId="14520"/>
    <cellStyle name="Normal 3 2 2 5 2 2 3 3" xfId="14521"/>
    <cellStyle name="Normal 3 2 2 5 2 2 4" xfId="14522"/>
    <cellStyle name="Normal 3 2 2 5 2 2 4 2" xfId="14523"/>
    <cellStyle name="Normal 3 2 2 5 2 2 5" xfId="14524"/>
    <cellStyle name="Normal 3 2 2 5 2 3" xfId="14525"/>
    <cellStyle name="Normal 3 2 2 5 2 3 2" xfId="14526"/>
    <cellStyle name="Normal 3 2 2 5 2 3 2 2" xfId="14527"/>
    <cellStyle name="Normal 3 2 2 5 2 3 2 2 2" xfId="14528"/>
    <cellStyle name="Normal 3 2 2 5 2 3 2 2 2 2" xfId="14529"/>
    <cellStyle name="Normal 3 2 2 5 2 3 2 2 3" xfId="14530"/>
    <cellStyle name="Normal 3 2 2 5 2 3 2 3" xfId="14531"/>
    <cellStyle name="Normal 3 2 2 5 2 3 2 3 2" xfId="14532"/>
    <cellStyle name="Normal 3 2 2 5 2 3 2 4" xfId="14533"/>
    <cellStyle name="Normal 3 2 2 5 2 3 3" xfId="14534"/>
    <cellStyle name="Normal 3 2 2 5 2 3 3 2" xfId="14535"/>
    <cellStyle name="Normal 3 2 2 5 2 3 3 2 2" xfId="14536"/>
    <cellStyle name="Normal 3 2 2 5 2 3 3 3" xfId="14537"/>
    <cellStyle name="Normal 3 2 2 5 2 3 4" xfId="14538"/>
    <cellStyle name="Normal 3 2 2 5 2 3 4 2" xfId="14539"/>
    <cellStyle name="Normal 3 2 2 5 2 3 5" xfId="14540"/>
    <cellStyle name="Normal 3 2 2 5 2 4" xfId="14541"/>
    <cellStyle name="Normal 3 2 2 5 2 4 2" xfId="14542"/>
    <cellStyle name="Normal 3 2 2 5 2 4 2 2" xfId="14543"/>
    <cellStyle name="Normal 3 2 2 5 2 4 2 2 2" xfId="14544"/>
    <cellStyle name="Normal 3 2 2 5 2 4 2 3" xfId="14545"/>
    <cellStyle name="Normal 3 2 2 5 2 4 3" xfId="14546"/>
    <cellStyle name="Normal 3 2 2 5 2 4 3 2" xfId="14547"/>
    <cellStyle name="Normal 3 2 2 5 2 4 4" xfId="14548"/>
    <cellStyle name="Normal 3 2 2 5 2 5" xfId="14549"/>
    <cellStyle name="Normal 3 2 2 5 2 5 2" xfId="14550"/>
    <cellStyle name="Normal 3 2 2 5 2 5 2 2" xfId="14551"/>
    <cellStyle name="Normal 3 2 2 5 2 5 3" xfId="14552"/>
    <cellStyle name="Normal 3 2 2 5 2 6" xfId="14553"/>
    <cellStyle name="Normal 3 2 2 5 2 6 2" xfId="14554"/>
    <cellStyle name="Normal 3 2 2 5 2 7" xfId="14555"/>
    <cellStyle name="Normal 3 2 2 5 2 8" xfId="29211"/>
    <cellStyle name="Normal 3 2 2 5 3" xfId="14556"/>
    <cellStyle name="Normal 3 2 2 5 3 2" xfId="14557"/>
    <cellStyle name="Normal 3 2 2 5 3 2 2" xfId="14558"/>
    <cellStyle name="Normal 3 2 2 5 3 2 2 2" xfId="14559"/>
    <cellStyle name="Normal 3 2 2 5 3 2 2 2 2" xfId="14560"/>
    <cellStyle name="Normal 3 2 2 5 3 2 2 3" xfId="14561"/>
    <cellStyle name="Normal 3 2 2 5 3 2 3" xfId="14562"/>
    <cellStyle name="Normal 3 2 2 5 3 2 3 2" xfId="14563"/>
    <cellStyle name="Normal 3 2 2 5 3 2 4" xfId="14564"/>
    <cellStyle name="Normal 3 2 2 5 3 3" xfId="14565"/>
    <cellStyle name="Normal 3 2 2 5 3 3 2" xfId="14566"/>
    <cellStyle name="Normal 3 2 2 5 3 3 2 2" xfId="14567"/>
    <cellStyle name="Normal 3 2 2 5 3 3 3" xfId="14568"/>
    <cellStyle name="Normal 3 2 2 5 3 4" xfId="14569"/>
    <cellStyle name="Normal 3 2 2 5 3 4 2" xfId="14570"/>
    <cellStyle name="Normal 3 2 2 5 3 5" xfId="14571"/>
    <cellStyle name="Normal 3 2 2 5 4" xfId="14572"/>
    <cellStyle name="Normal 3 2 2 5 4 2" xfId="14573"/>
    <cellStyle name="Normal 3 2 2 5 4 2 2" xfId="14574"/>
    <cellStyle name="Normal 3 2 2 5 4 2 2 2" xfId="14575"/>
    <cellStyle name="Normal 3 2 2 5 4 2 2 2 2" xfId="14576"/>
    <cellStyle name="Normal 3 2 2 5 4 2 2 3" xfId="14577"/>
    <cellStyle name="Normal 3 2 2 5 4 2 3" xfId="14578"/>
    <cellStyle name="Normal 3 2 2 5 4 2 3 2" xfId="14579"/>
    <cellStyle name="Normal 3 2 2 5 4 2 4" xfId="14580"/>
    <cellStyle name="Normal 3 2 2 5 4 3" xfId="14581"/>
    <cellStyle name="Normal 3 2 2 5 4 3 2" xfId="14582"/>
    <cellStyle name="Normal 3 2 2 5 4 3 2 2" xfId="14583"/>
    <cellStyle name="Normal 3 2 2 5 4 3 3" xfId="14584"/>
    <cellStyle name="Normal 3 2 2 5 4 4" xfId="14585"/>
    <cellStyle name="Normal 3 2 2 5 4 4 2" xfId="14586"/>
    <cellStyle name="Normal 3 2 2 5 4 5" xfId="14587"/>
    <cellStyle name="Normal 3 2 2 5 5" xfId="14588"/>
    <cellStyle name="Normal 3 2 2 5 5 2" xfId="14589"/>
    <cellStyle name="Normal 3 2 2 5 5 2 2" xfId="14590"/>
    <cellStyle name="Normal 3 2 2 5 5 2 2 2" xfId="14591"/>
    <cellStyle name="Normal 3 2 2 5 5 2 2 2 2" xfId="14592"/>
    <cellStyle name="Normal 3 2 2 5 5 2 2 3" xfId="14593"/>
    <cellStyle name="Normal 3 2 2 5 5 2 3" xfId="14594"/>
    <cellStyle name="Normal 3 2 2 5 5 2 3 2" xfId="14595"/>
    <cellStyle name="Normal 3 2 2 5 5 2 4" xfId="14596"/>
    <cellStyle name="Normal 3 2 2 5 5 3" xfId="14597"/>
    <cellStyle name="Normal 3 2 2 5 5 3 2" xfId="14598"/>
    <cellStyle name="Normal 3 2 2 5 5 3 2 2" xfId="14599"/>
    <cellStyle name="Normal 3 2 2 5 5 3 3" xfId="14600"/>
    <cellStyle name="Normal 3 2 2 5 5 4" xfId="14601"/>
    <cellStyle name="Normal 3 2 2 5 5 4 2" xfId="14602"/>
    <cellStyle name="Normal 3 2 2 5 5 5" xfId="14603"/>
    <cellStyle name="Normal 3 2 2 5 6" xfId="14604"/>
    <cellStyle name="Normal 3 2 2 5 6 2" xfId="14605"/>
    <cellStyle name="Normal 3 2 2 5 6 2 2" xfId="14606"/>
    <cellStyle name="Normal 3 2 2 5 6 2 2 2" xfId="14607"/>
    <cellStyle name="Normal 3 2 2 5 6 2 3" xfId="14608"/>
    <cellStyle name="Normal 3 2 2 5 6 3" xfId="14609"/>
    <cellStyle name="Normal 3 2 2 5 6 3 2" xfId="14610"/>
    <cellStyle name="Normal 3 2 2 5 6 4" xfId="14611"/>
    <cellStyle name="Normal 3 2 2 5 7" xfId="14612"/>
    <cellStyle name="Normal 3 2 2 5 7 2" xfId="14613"/>
    <cellStyle name="Normal 3 2 2 5 7 2 2" xfId="14614"/>
    <cellStyle name="Normal 3 2 2 5 7 3" xfId="14615"/>
    <cellStyle name="Normal 3 2 2 5 8" xfId="14616"/>
    <cellStyle name="Normal 3 2 2 5 8 2" xfId="14617"/>
    <cellStyle name="Normal 3 2 2 5 9" xfId="14618"/>
    <cellStyle name="Normal 3 2 2 5 9 2" xfId="14619"/>
    <cellStyle name="Normal 3 2 2 6" xfId="14620"/>
    <cellStyle name="Normal 3 2 2 6 10" xfId="14621"/>
    <cellStyle name="Normal 3 2 2 6 11" xfId="29212"/>
    <cellStyle name="Normal 3 2 2 6 2" xfId="14622"/>
    <cellStyle name="Normal 3 2 2 6 2 2" xfId="14623"/>
    <cellStyle name="Normal 3 2 2 6 2 2 2" xfId="14624"/>
    <cellStyle name="Normal 3 2 2 6 2 2 2 2" xfId="14625"/>
    <cellStyle name="Normal 3 2 2 6 2 2 2 2 2" xfId="14626"/>
    <cellStyle name="Normal 3 2 2 6 2 2 2 2 2 2" xfId="14627"/>
    <cellStyle name="Normal 3 2 2 6 2 2 2 2 3" xfId="14628"/>
    <cellStyle name="Normal 3 2 2 6 2 2 2 3" xfId="14629"/>
    <cellStyle name="Normal 3 2 2 6 2 2 2 3 2" xfId="14630"/>
    <cellStyle name="Normal 3 2 2 6 2 2 2 4" xfId="14631"/>
    <cellStyle name="Normal 3 2 2 6 2 2 3" xfId="14632"/>
    <cellStyle name="Normal 3 2 2 6 2 2 3 2" xfId="14633"/>
    <cellStyle name="Normal 3 2 2 6 2 2 3 2 2" xfId="14634"/>
    <cellStyle name="Normal 3 2 2 6 2 2 3 3" xfId="14635"/>
    <cellStyle name="Normal 3 2 2 6 2 2 4" xfId="14636"/>
    <cellStyle name="Normal 3 2 2 6 2 2 4 2" xfId="14637"/>
    <cellStyle name="Normal 3 2 2 6 2 2 5" xfId="14638"/>
    <cellStyle name="Normal 3 2 2 6 2 3" xfId="14639"/>
    <cellStyle name="Normal 3 2 2 6 2 3 2" xfId="14640"/>
    <cellStyle name="Normal 3 2 2 6 2 3 2 2" xfId="14641"/>
    <cellStyle name="Normal 3 2 2 6 2 3 2 2 2" xfId="14642"/>
    <cellStyle name="Normal 3 2 2 6 2 3 2 2 2 2" xfId="14643"/>
    <cellStyle name="Normal 3 2 2 6 2 3 2 2 3" xfId="14644"/>
    <cellStyle name="Normal 3 2 2 6 2 3 2 3" xfId="14645"/>
    <cellStyle name="Normal 3 2 2 6 2 3 2 3 2" xfId="14646"/>
    <cellStyle name="Normal 3 2 2 6 2 3 2 4" xfId="14647"/>
    <cellStyle name="Normal 3 2 2 6 2 3 3" xfId="14648"/>
    <cellStyle name="Normal 3 2 2 6 2 3 3 2" xfId="14649"/>
    <cellStyle name="Normal 3 2 2 6 2 3 3 2 2" xfId="14650"/>
    <cellStyle name="Normal 3 2 2 6 2 3 3 3" xfId="14651"/>
    <cellStyle name="Normal 3 2 2 6 2 3 4" xfId="14652"/>
    <cellStyle name="Normal 3 2 2 6 2 3 4 2" xfId="14653"/>
    <cellStyle name="Normal 3 2 2 6 2 3 5" xfId="14654"/>
    <cellStyle name="Normal 3 2 2 6 2 4" xfId="14655"/>
    <cellStyle name="Normal 3 2 2 6 2 4 2" xfId="14656"/>
    <cellStyle name="Normal 3 2 2 6 2 4 2 2" xfId="14657"/>
    <cellStyle name="Normal 3 2 2 6 2 4 2 2 2" xfId="14658"/>
    <cellStyle name="Normal 3 2 2 6 2 4 2 3" xfId="14659"/>
    <cellStyle name="Normal 3 2 2 6 2 4 3" xfId="14660"/>
    <cellStyle name="Normal 3 2 2 6 2 4 3 2" xfId="14661"/>
    <cellStyle name="Normal 3 2 2 6 2 4 4" xfId="14662"/>
    <cellStyle name="Normal 3 2 2 6 2 5" xfId="14663"/>
    <cellStyle name="Normal 3 2 2 6 2 5 2" xfId="14664"/>
    <cellStyle name="Normal 3 2 2 6 2 5 2 2" xfId="14665"/>
    <cellStyle name="Normal 3 2 2 6 2 5 3" xfId="14666"/>
    <cellStyle name="Normal 3 2 2 6 2 6" xfId="14667"/>
    <cellStyle name="Normal 3 2 2 6 2 6 2" xfId="14668"/>
    <cellStyle name="Normal 3 2 2 6 2 7" xfId="14669"/>
    <cellStyle name="Normal 3 2 2 6 2 8" xfId="29213"/>
    <cellStyle name="Normal 3 2 2 6 3" xfId="14670"/>
    <cellStyle name="Normal 3 2 2 6 3 2" xfId="14671"/>
    <cellStyle name="Normal 3 2 2 6 3 2 2" xfId="14672"/>
    <cellStyle name="Normal 3 2 2 6 3 2 2 2" xfId="14673"/>
    <cellStyle name="Normal 3 2 2 6 3 2 2 2 2" xfId="14674"/>
    <cellStyle name="Normal 3 2 2 6 3 2 2 3" xfId="14675"/>
    <cellStyle name="Normal 3 2 2 6 3 2 3" xfId="14676"/>
    <cellStyle name="Normal 3 2 2 6 3 2 3 2" xfId="14677"/>
    <cellStyle name="Normal 3 2 2 6 3 2 4" xfId="14678"/>
    <cellStyle name="Normal 3 2 2 6 3 3" xfId="14679"/>
    <cellStyle name="Normal 3 2 2 6 3 3 2" xfId="14680"/>
    <cellStyle name="Normal 3 2 2 6 3 3 2 2" xfId="14681"/>
    <cellStyle name="Normal 3 2 2 6 3 3 3" xfId="14682"/>
    <cellStyle name="Normal 3 2 2 6 3 4" xfId="14683"/>
    <cellStyle name="Normal 3 2 2 6 3 4 2" xfId="14684"/>
    <cellStyle name="Normal 3 2 2 6 3 5" xfId="14685"/>
    <cellStyle name="Normal 3 2 2 6 4" xfId="14686"/>
    <cellStyle name="Normal 3 2 2 6 4 2" xfId="14687"/>
    <cellStyle name="Normal 3 2 2 6 4 2 2" xfId="14688"/>
    <cellStyle name="Normal 3 2 2 6 4 2 2 2" xfId="14689"/>
    <cellStyle name="Normal 3 2 2 6 4 2 2 2 2" xfId="14690"/>
    <cellStyle name="Normal 3 2 2 6 4 2 2 3" xfId="14691"/>
    <cellStyle name="Normal 3 2 2 6 4 2 3" xfId="14692"/>
    <cellStyle name="Normal 3 2 2 6 4 2 3 2" xfId="14693"/>
    <cellStyle name="Normal 3 2 2 6 4 2 4" xfId="14694"/>
    <cellStyle name="Normal 3 2 2 6 4 3" xfId="14695"/>
    <cellStyle name="Normal 3 2 2 6 4 3 2" xfId="14696"/>
    <cellStyle name="Normal 3 2 2 6 4 3 2 2" xfId="14697"/>
    <cellStyle name="Normal 3 2 2 6 4 3 3" xfId="14698"/>
    <cellStyle name="Normal 3 2 2 6 4 4" xfId="14699"/>
    <cellStyle name="Normal 3 2 2 6 4 4 2" xfId="14700"/>
    <cellStyle name="Normal 3 2 2 6 4 5" xfId="14701"/>
    <cellStyle name="Normal 3 2 2 6 5" xfId="14702"/>
    <cellStyle name="Normal 3 2 2 6 5 2" xfId="14703"/>
    <cellStyle name="Normal 3 2 2 6 5 2 2" xfId="14704"/>
    <cellStyle name="Normal 3 2 2 6 5 2 2 2" xfId="14705"/>
    <cellStyle name="Normal 3 2 2 6 5 2 2 2 2" xfId="14706"/>
    <cellStyle name="Normal 3 2 2 6 5 2 2 3" xfId="14707"/>
    <cellStyle name="Normal 3 2 2 6 5 2 3" xfId="14708"/>
    <cellStyle name="Normal 3 2 2 6 5 2 3 2" xfId="14709"/>
    <cellStyle name="Normal 3 2 2 6 5 2 4" xfId="14710"/>
    <cellStyle name="Normal 3 2 2 6 5 3" xfId="14711"/>
    <cellStyle name="Normal 3 2 2 6 5 3 2" xfId="14712"/>
    <cellStyle name="Normal 3 2 2 6 5 3 2 2" xfId="14713"/>
    <cellStyle name="Normal 3 2 2 6 5 3 3" xfId="14714"/>
    <cellStyle name="Normal 3 2 2 6 5 4" xfId="14715"/>
    <cellStyle name="Normal 3 2 2 6 5 4 2" xfId="14716"/>
    <cellStyle name="Normal 3 2 2 6 5 5" xfId="14717"/>
    <cellStyle name="Normal 3 2 2 6 6" xfId="14718"/>
    <cellStyle name="Normal 3 2 2 6 6 2" xfId="14719"/>
    <cellStyle name="Normal 3 2 2 6 6 2 2" xfId="14720"/>
    <cellStyle name="Normal 3 2 2 6 6 2 2 2" xfId="14721"/>
    <cellStyle name="Normal 3 2 2 6 6 2 3" xfId="14722"/>
    <cellStyle name="Normal 3 2 2 6 6 3" xfId="14723"/>
    <cellStyle name="Normal 3 2 2 6 6 3 2" xfId="14724"/>
    <cellStyle name="Normal 3 2 2 6 6 4" xfId="14725"/>
    <cellStyle name="Normal 3 2 2 6 7" xfId="14726"/>
    <cellStyle name="Normal 3 2 2 6 7 2" xfId="14727"/>
    <cellStyle name="Normal 3 2 2 6 7 2 2" xfId="14728"/>
    <cellStyle name="Normal 3 2 2 6 7 3" xfId="14729"/>
    <cellStyle name="Normal 3 2 2 6 8" xfId="14730"/>
    <cellStyle name="Normal 3 2 2 6 8 2" xfId="14731"/>
    <cellStyle name="Normal 3 2 2 6 9" xfId="14732"/>
    <cellStyle name="Normal 3 2 2 6 9 2" xfId="14733"/>
    <cellStyle name="Normal 3 2 2 7" xfId="14734"/>
    <cellStyle name="Normal 3 2 2 7 2" xfId="14735"/>
    <cellStyle name="Normal 3 2 2 7 2 2" xfId="14736"/>
    <cellStyle name="Normal 3 2 2 7 2 2 2" xfId="14737"/>
    <cellStyle name="Normal 3 2 2 7 2 2 2 2" xfId="14738"/>
    <cellStyle name="Normal 3 2 2 7 2 2 2 2 2" xfId="14739"/>
    <cellStyle name="Normal 3 2 2 7 2 2 2 3" xfId="14740"/>
    <cellStyle name="Normal 3 2 2 7 2 2 3" xfId="14741"/>
    <cellStyle name="Normal 3 2 2 7 2 2 3 2" xfId="14742"/>
    <cellStyle name="Normal 3 2 2 7 2 2 4" xfId="14743"/>
    <cellStyle name="Normal 3 2 2 7 2 3" xfId="14744"/>
    <cellStyle name="Normal 3 2 2 7 2 3 2" xfId="14745"/>
    <cellStyle name="Normal 3 2 2 7 2 3 2 2" xfId="14746"/>
    <cellStyle name="Normal 3 2 2 7 2 3 3" xfId="14747"/>
    <cellStyle name="Normal 3 2 2 7 2 4" xfId="14748"/>
    <cellStyle name="Normal 3 2 2 7 2 4 2" xfId="14749"/>
    <cellStyle name="Normal 3 2 2 7 2 5" xfId="14750"/>
    <cellStyle name="Normal 3 2 2 7 3" xfId="14751"/>
    <cellStyle name="Normal 3 2 2 7 3 2" xfId="14752"/>
    <cellStyle name="Normal 3 2 2 7 3 2 2" xfId="14753"/>
    <cellStyle name="Normal 3 2 2 7 3 2 2 2" xfId="14754"/>
    <cellStyle name="Normal 3 2 2 7 3 2 2 2 2" xfId="14755"/>
    <cellStyle name="Normal 3 2 2 7 3 2 2 3" xfId="14756"/>
    <cellStyle name="Normal 3 2 2 7 3 2 3" xfId="14757"/>
    <cellStyle name="Normal 3 2 2 7 3 2 3 2" xfId="14758"/>
    <cellStyle name="Normal 3 2 2 7 3 2 4" xfId="14759"/>
    <cellStyle name="Normal 3 2 2 7 3 3" xfId="14760"/>
    <cellStyle name="Normal 3 2 2 7 3 3 2" xfId="14761"/>
    <cellStyle name="Normal 3 2 2 7 3 3 2 2" xfId="14762"/>
    <cellStyle name="Normal 3 2 2 7 3 3 3" xfId="14763"/>
    <cellStyle name="Normal 3 2 2 7 3 4" xfId="14764"/>
    <cellStyle name="Normal 3 2 2 7 3 4 2" xfId="14765"/>
    <cellStyle name="Normal 3 2 2 7 3 5" xfId="14766"/>
    <cellStyle name="Normal 3 2 2 7 4" xfId="14767"/>
    <cellStyle name="Normal 3 2 2 7 4 2" xfId="14768"/>
    <cellStyle name="Normal 3 2 2 7 4 2 2" xfId="14769"/>
    <cellStyle name="Normal 3 2 2 7 4 2 2 2" xfId="14770"/>
    <cellStyle name="Normal 3 2 2 7 4 2 3" xfId="14771"/>
    <cellStyle name="Normal 3 2 2 7 4 3" xfId="14772"/>
    <cellStyle name="Normal 3 2 2 7 4 3 2" xfId="14773"/>
    <cellStyle name="Normal 3 2 2 7 4 4" xfId="14774"/>
    <cellStyle name="Normal 3 2 2 7 5" xfId="14775"/>
    <cellStyle name="Normal 3 2 2 7 5 2" xfId="14776"/>
    <cellStyle name="Normal 3 2 2 7 5 2 2" xfId="14777"/>
    <cellStyle name="Normal 3 2 2 7 5 3" xfId="14778"/>
    <cellStyle name="Normal 3 2 2 7 6" xfId="14779"/>
    <cellStyle name="Normal 3 2 2 7 6 2" xfId="14780"/>
    <cellStyle name="Normal 3 2 2 7 7" xfId="14781"/>
    <cellStyle name="Normal 3 2 2 7 8" xfId="29214"/>
    <cellStyle name="Normal 3 2 2 8" xfId="14782"/>
    <cellStyle name="Normal 3 2 2 8 2" xfId="14783"/>
    <cellStyle name="Normal 3 2 2 8 2 2" xfId="14784"/>
    <cellStyle name="Normal 3 2 2 8 2 2 2" xfId="14785"/>
    <cellStyle name="Normal 3 2 2 8 2 2 2 2" xfId="14786"/>
    <cellStyle name="Normal 3 2 2 8 2 2 3" xfId="14787"/>
    <cellStyle name="Normal 3 2 2 8 2 3" xfId="14788"/>
    <cellStyle name="Normal 3 2 2 8 2 3 2" xfId="14789"/>
    <cellStyle name="Normal 3 2 2 8 2 4" xfId="14790"/>
    <cellStyle name="Normal 3 2 2 8 3" xfId="14791"/>
    <cellStyle name="Normal 3 2 2 8 3 2" xfId="14792"/>
    <cellStyle name="Normal 3 2 2 8 3 2 2" xfId="14793"/>
    <cellStyle name="Normal 3 2 2 8 3 3" xfId="14794"/>
    <cellStyle name="Normal 3 2 2 8 4" xfId="14795"/>
    <cellStyle name="Normal 3 2 2 8 4 2" xfId="14796"/>
    <cellStyle name="Normal 3 2 2 8 5" xfId="14797"/>
    <cellStyle name="Normal 3 2 2 9" xfId="14798"/>
    <cellStyle name="Normal 3 2 2 9 2" xfId="14799"/>
    <cellStyle name="Normal 3 2 2 9 2 2" xfId="14800"/>
    <cellStyle name="Normal 3 2 2 9 2 2 2" xfId="14801"/>
    <cellStyle name="Normal 3 2 2 9 2 2 2 2" xfId="14802"/>
    <cellStyle name="Normal 3 2 2 9 2 2 3" xfId="14803"/>
    <cellStyle name="Normal 3 2 2 9 2 3" xfId="14804"/>
    <cellStyle name="Normal 3 2 2 9 2 3 2" xfId="14805"/>
    <cellStyle name="Normal 3 2 2 9 2 4" xfId="14806"/>
    <cellStyle name="Normal 3 2 2 9 3" xfId="14807"/>
    <cellStyle name="Normal 3 2 2 9 3 2" xfId="14808"/>
    <cellStyle name="Normal 3 2 2 9 3 2 2" xfId="14809"/>
    <cellStyle name="Normal 3 2 2 9 3 3" xfId="14810"/>
    <cellStyle name="Normal 3 2 2 9 4" xfId="14811"/>
    <cellStyle name="Normal 3 2 2 9 4 2" xfId="14812"/>
    <cellStyle name="Normal 3 2 2 9 5" xfId="14813"/>
    <cellStyle name="Normal 3 2 3" xfId="14814"/>
    <cellStyle name="Normal 3 2 3 10" xfId="14815"/>
    <cellStyle name="Normal 3 2 3 10 2" xfId="14816"/>
    <cellStyle name="Normal 3 2 3 10 2 2" xfId="14817"/>
    <cellStyle name="Normal 3 2 3 10 2 2 2" xfId="14818"/>
    <cellStyle name="Normal 3 2 3 10 2 3" xfId="14819"/>
    <cellStyle name="Normal 3 2 3 10 3" xfId="14820"/>
    <cellStyle name="Normal 3 2 3 10 3 2" xfId="14821"/>
    <cellStyle name="Normal 3 2 3 10 4" xfId="14822"/>
    <cellStyle name="Normal 3 2 3 11" xfId="14823"/>
    <cellStyle name="Normal 3 2 3 11 2" xfId="14824"/>
    <cellStyle name="Normal 3 2 3 11 2 2" xfId="14825"/>
    <cellStyle name="Normal 3 2 3 11 3" xfId="14826"/>
    <cellStyle name="Normal 3 2 3 12" xfId="14827"/>
    <cellStyle name="Normal 3 2 3 12 2" xfId="14828"/>
    <cellStyle name="Normal 3 2 3 13" xfId="14829"/>
    <cellStyle name="Normal 3 2 3 13 2" xfId="14830"/>
    <cellStyle name="Normal 3 2 3 14" xfId="14831"/>
    <cellStyle name="Normal 3 2 3 15" xfId="29215"/>
    <cellStyle name="Normal 3 2 3 2" xfId="14832"/>
    <cellStyle name="Normal 3 2 3 2 10" xfId="14833"/>
    <cellStyle name="Normal 3 2 3 2 10 2" xfId="14834"/>
    <cellStyle name="Normal 3 2 3 2 11" xfId="14835"/>
    <cellStyle name="Normal 3 2 3 2 11 2" xfId="14836"/>
    <cellStyle name="Normal 3 2 3 2 12" xfId="14837"/>
    <cellStyle name="Normal 3 2 3 2 13" xfId="29216"/>
    <cellStyle name="Normal 3 2 3 2 2" xfId="14838"/>
    <cellStyle name="Normal 3 2 3 2 2 10" xfId="14839"/>
    <cellStyle name="Normal 3 2 3 2 2 11" xfId="29217"/>
    <cellStyle name="Normal 3 2 3 2 2 2" xfId="14840"/>
    <cellStyle name="Normal 3 2 3 2 2 2 2" xfId="14841"/>
    <cellStyle name="Normal 3 2 3 2 2 2 2 2" xfId="14842"/>
    <cellStyle name="Normal 3 2 3 2 2 2 2 2 2" xfId="14843"/>
    <cellStyle name="Normal 3 2 3 2 2 2 2 2 2 2" xfId="14844"/>
    <cellStyle name="Normal 3 2 3 2 2 2 2 2 2 2 2" xfId="14845"/>
    <cellStyle name="Normal 3 2 3 2 2 2 2 2 2 3" xfId="14846"/>
    <cellStyle name="Normal 3 2 3 2 2 2 2 2 3" xfId="14847"/>
    <cellStyle name="Normal 3 2 3 2 2 2 2 2 3 2" xfId="14848"/>
    <cellStyle name="Normal 3 2 3 2 2 2 2 2 4" xfId="14849"/>
    <cellStyle name="Normal 3 2 3 2 2 2 2 3" xfId="14850"/>
    <cellStyle name="Normal 3 2 3 2 2 2 2 3 2" xfId="14851"/>
    <cellStyle name="Normal 3 2 3 2 2 2 2 3 2 2" xfId="14852"/>
    <cellStyle name="Normal 3 2 3 2 2 2 2 3 3" xfId="14853"/>
    <cellStyle name="Normal 3 2 3 2 2 2 2 4" xfId="14854"/>
    <cellStyle name="Normal 3 2 3 2 2 2 2 4 2" xfId="14855"/>
    <cellStyle name="Normal 3 2 3 2 2 2 2 5" xfId="14856"/>
    <cellStyle name="Normal 3 2 3 2 2 2 3" xfId="14857"/>
    <cellStyle name="Normal 3 2 3 2 2 2 3 2" xfId="14858"/>
    <cellStyle name="Normal 3 2 3 2 2 2 3 2 2" xfId="14859"/>
    <cellStyle name="Normal 3 2 3 2 2 2 3 2 2 2" xfId="14860"/>
    <cellStyle name="Normal 3 2 3 2 2 2 3 2 2 2 2" xfId="14861"/>
    <cellStyle name="Normal 3 2 3 2 2 2 3 2 2 3" xfId="14862"/>
    <cellStyle name="Normal 3 2 3 2 2 2 3 2 3" xfId="14863"/>
    <cellStyle name="Normal 3 2 3 2 2 2 3 2 3 2" xfId="14864"/>
    <cellStyle name="Normal 3 2 3 2 2 2 3 2 4" xfId="14865"/>
    <cellStyle name="Normal 3 2 3 2 2 2 3 3" xfId="14866"/>
    <cellStyle name="Normal 3 2 3 2 2 2 3 3 2" xfId="14867"/>
    <cellStyle name="Normal 3 2 3 2 2 2 3 3 2 2" xfId="14868"/>
    <cellStyle name="Normal 3 2 3 2 2 2 3 3 3" xfId="14869"/>
    <cellStyle name="Normal 3 2 3 2 2 2 3 4" xfId="14870"/>
    <cellStyle name="Normal 3 2 3 2 2 2 3 4 2" xfId="14871"/>
    <cellStyle name="Normal 3 2 3 2 2 2 3 5" xfId="14872"/>
    <cellStyle name="Normal 3 2 3 2 2 2 4" xfId="14873"/>
    <cellStyle name="Normal 3 2 3 2 2 2 4 2" xfId="14874"/>
    <cellStyle name="Normal 3 2 3 2 2 2 4 2 2" xfId="14875"/>
    <cellStyle name="Normal 3 2 3 2 2 2 4 2 2 2" xfId="14876"/>
    <cellStyle name="Normal 3 2 3 2 2 2 4 2 3" xfId="14877"/>
    <cellStyle name="Normal 3 2 3 2 2 2 4 3" xfId="14878"/>
    <cellStyle name="Normal 3 2 3 2 2 2 4 3 2" xfId="14879"/>
    <cellStyle name="Normal 3 2 3 2 2 2 4 4" xfId="14880"/>
    <cellStyle name="Normal 3 2 3 2 2 2 5" xfId="14881"/>
    <cellStyle name="Normal 3 2 3 2 2 2 5 2" xfId="14882"/>
    <cellStyle name="Normal 3 2 3 2 2 2 5 2 2" xfId="14883"/>
    <cellStyle name="Normal 3 2 3 2 2 2 5 3" xfId="14884"/>
    <cellStyle name="Normal 3 2 3 2 2 2 6" xfId="14885"/>
    <cellStyle name="Normal 3 2 3 2 2 2 6 2" xfId="14886"/>
    <cellStyle name="Normal 3 2 3 2 2 2 7" xfId="14887"/>
    <cellStyle name="Normal 3 2 3 2 2 2 8" xfId="29218"/>
    <cellStyle name="Normal 3 2 3 2 2 3" xfId="14888"/>
    <cellStyle name="Normal 3 2 3 2 2 3 2" xfId="14889"/>
    <cellStyle name="Normal 3 2 3 2 2 3 2 2" xfId="14890"/>
    <cellStyle name="Normal 3 2 3 2 2 3 2 2 2" xfId="14891"/>
    <cellStyle name="Normal 3 2 3 2 2 3 2 2 2 2" xfId="14892"/>
    <cellStyle name="Normal 3 2 3 2 2 3 2 2 3" xfId="14893"/>
    <cellStyle name="Normal 3 2 3 2 2 3 2 3" xfId="14894"/>
    <cellStyle name="Normal 3 2 3 2 2 3 2 3 2" xfId="14895"/>
    <cellStyle name="Normal 3 2 3 2 2 3 2 4" xfId="14896"/>
    <cellStyle name="Normal 3 2 3 2 2 3 3" xfId="14897"/>
    <cellStyle name="Normal 3 2 3 2 2 3 3 2" xfId="14898"/>
    <cellStyle name="Normal 3 2 3 2 2 3 3 2 2" xfId="14899"/>
    <cellStyle name="Normal 3 2 3 2 2 3 3 3" xfId="14900"/>
    <cellStyle name="Normal 3 2 3 2 2 3 4" xfId="14901"/>
    <cellStyle name="Normal 3 2 3 2 2 3 4 2" xfId="14902"/>
    <cellStyle name="Normal 3 2 3 2 2 3 5" xfId="14903"/>
    <cellStyle name="Normal 3 2 3 2 2 4" xfId="14904"/>
    <cellStyle name="Normal 3 2 3 2 2 4 2" xfId="14905"/>
    <cellStyle name="Normal 3 2 3 2 2 4 2 2" xfId="14906"/>
    <cellStyle name="Normal 3 2 3 2 2 4 2 2 2" xfId="14907"/>
    <cellStyle name="Normal 3 2 3 2 2 4 2 2 2 2" xfId="14908"/>
    <cellStyle name="Normal 3 2 3 2 2 4 2 2 3" xfId="14909"/>
    <cellStyle name="Normal 3 2 3 2 2 4 2 3" xfId="14910"/>
    <cellStyle name="Normal 3 2 3 2 2 4 2 3 2" xfId="14911"/>
    <cellStyle name="Normal 3 2 3 2 2 4 2 4" xfId="14912"/>
    <cellStyle name="Normal 3 2 3 2 2 4 3" xfId="14913"/>
    <cellStyle name="Normal 3 2 3 2 2 4 3 2" xfId="14914"/>
    <cellStyle name="Normal 3 2 3 2 2 4 3 2 2" xfId="14915"/>
    <cellStyle name="Normal 3 2 3 2 2 4 3 3" xfId="14916"/>
    <cellStyle name="Normal 3 2 3 2 2 4 4" xfId="14917"/>
    <cellStyle name="Normal 3 2 3 2 2 4 4 2" xfId="14918"/>
    <cellStyle name="Normal 3 2 3 2 2 4 5" xfId="14919"/>
    <cellStyle name="Normal 3 2 3 2 2 5" xfId="14920"/>
    <cellStyle name="Normal 3 2 3 2 2 5 2" xfId="14921"/>
    <cellStyle name="Normal 3 2 3 2 2 5 2 2" xfId="14922"/>
    <cellStyle name="Normal 3 2 3 2 2 5 2 2 2" xfId="14923"/>
    <cellStyle name="Normal 3 2 3 2 2 5 2 2 2 2" xfId="14924"/>
    <cellStyle name="Normal 3 2 3 2 2 5 2 2 3" xfId="14925"/>
    <cellStyle name="Normal 3 2 3 2 2 5 2 3" xfId="14926"/>
    <cellStyle name="Normal 3 2 3 2 2 5 2 3 2" xfId="14927"/>
    <cellStyle name="Normal 3 2 3 2 2 5 2 4" xfId="14928"/>
    <cellStyle name="Normal 3 2 3 2 2 5 3" xfId="14929"/>
    <cellStyle name="Normal 3 2 3 2 2 5 3 2" xfId="14930"/>
    <cellStyle name="Normal 3 2 3 2 2 5 3 2 2" xfId="14931"/>
    <cellStyle name="Normal 3 2 3 2 2 5 3 3" xfId="14932"/>
    <cellStyle name="Normal 3 2 3 2 2 5 4" xfId="14933"/>
    <cellStyle name="Normal 3 2 3 2 2 5 4 2" xfId="14934"/>
    <cellStyle name="Normal 3 2 3 2 2 5 5" xfId="14935"/>
    <cellStyle name="Normal 3 2 3 2 2 6" xfId="14936"/>
    <cellStyle name="Normal 3 2 3 2 2 6 2" xfId="14937"/>
    <cellStyle name="Normal 3 2 3 2 2 6 2 2" xfId="14938"/>
    <cellStyle name="Normal 3 2 3 2 2 6 2 2 2" xfId="14939"/>
    <cellStyle name="Normal 3 2 3 2 2 6 2 3" xfId="14940"/>
    <cellStyle name="Normal 3 2 3 2 2 6 3" xfId="14941"/>
    <cellStyle name="Normal 3 2 3 2 2 6 3 2" xfId="14942"/>
    <cellStyle name="Normal 3 2 3 2 2 6 4" xfId="14943"/>
    <cellStyle name="Normal 3 2 3 2 2 7" xfId="14944"/>
    <cellStyle name="Normal 3 2 3 2 2 7 2" xfId="14945"/>
    <cellStyle name="Normal 3 2 3 2 2 7 2 2" xfId="14946"/>
    <cellStyle name="Normal 3 2 3 2 2 7 3" xfId="14947"/>
    <cellStyle name="Normal 3 2 3 2 2 8" xfId="14948"/>
    <cellStyle name="Normal 3 2 3 2 2 8 2" xfId="14949"/>
    <cellStyle name="Normal 3 2 3 2 2 9" xfId="14950"/>
    <cellStyle name="Normal 3 2 3 2 2 9 2" xfId="14951"/>
    <cellStyle name="Normal 3 2 3 2 3" xfId="14952"/>
    <cellStyle name="Normal 3 2 3 2 3 10" xfId="14953"/>
    <cellStyle name="Normal 3 2 3 2 3 11" xfId="29219"/>
    <cellStyle name="Normal 3 2 3 2 3 2" xfId="14954"/>
    <cellStyle name="Normal 3 2 3 2 3 2 2" xfId="14955"/>
    <cellStyle name="Normal 3 2 3 2 3 2 2 2" xfId="14956"/>
    <cellStyle name="Normal 3 2 3 2 3 2 2 2 2" xfId="14957"/>
    <cellStyle name="Normal 3 2 3 2 3 2 2 2 2 2" xfId="14958"/>
    <cellStyle name="Normal 3 2 3 2 3 2 2 2 2 2 2" xfId="14959"/>
    <cellStyle name="Normal 3 2 3 2 3 2 2 2 2 3" xfId="14960"/>
    <cellStyle name="Normal 3 2 3 2 3 2 2 2 3" xfId="14961"/>
    <cellStyle name="Normal 3 2 3 2 3 2 2 2 3 2" xfId="14962"/>
    <cellStyle name="Normal 3 2 3 2 3 2 2 2 4" xfId="14963"/>
    <cellStyle name="Normal 3 2 3 2 3 2 2 3" xfId="14964"/>
    <cellStyle name="Normal 3 2 3 2 3 2 2 3 2" xfId="14965"/>
    <cellStyle name="Normal 3 2 3 2 3 2 2 3 2 2" xfId="14966"/>
    <cellStyle name="Normal 3 2 3 2 3 2 2 3 3" xfId="14967"/>
    <cellStyle name="Normal 3 2 3 2 3 2 2 4" xfId="14968"/>
    <cellStyle name="Normal 3 2 3 2 3 2 2 4 2" xfId="14969"/>
    <cellStyle name="Normal 3 2 3 2 3 2 2 5" xfId="14970"/>
    <cellStyle name="Normal 3 2 3 2 3 2 3" xfId="14971"/>
    <cellStyle name="Normal 3 2 3 2 3 2 3 2" xfId="14972"/>
    <cellStyle name="Normal 3 2 3 2 3 2 3 2 2" xfId="14973"/>
    <cellStyle name="Normal 3 2 3 2 3 2 3 2 2 2" xfId="14974"/>
    <cellStyle name="Normal 3 2 3 2 3 2 3 2 2 2 2" xfId="14975"/>
    <cellStyle name="Normal 3 2 3 2 3 2 3 2 2 3" xfId="14976"/>
    <cellStyle name="Normal 3 2 3 2 3 2 3 2 3" xfId="14977"/>
    <cellStyle name="Normal 3 2 3 2 3 2 3 2 3 2" xfId="14978"/>
    <cellStyle name="Normal 3 2 3 2 3 2 3 2 4" xfId="14979"/>
    <cellStyle name="Normal 3 2 3 2 3 2 3 3" xfId="14980"/>
    <cellStyle name="Normal 3 2 3 2 3 2 3 3 2" xfId="14981"/>
    <cellStyle name="Normal 3 2 3 2 3 2 3 3 2 2" xfId="14982"/>
    <cellStyle name="Normal 3 2 3 2 3 2 3 3 3" xfId="14983"/>
    <cellStyle name="Normal 3 2 3 2 3 2 3 4" xfId="14984"/>
    <cellStyle name="Normal 3 2 3 2 3 2 3 4 2" xfId="14985"/>
    <cellStyle name="Normal 3 2 3 2 3 2 3 5" xfId="14986"/>
    <cellStyle name="Normal 3 2 3 2 3 2 4" xfId="14987"/>
    <cellStyle name="Normal 3 2 3 2 3 2 4 2" xfId="14988"/>
    <cellStyle name="Normal 3 2 3 2 3 2 4 2 2" xfId="14989"/>
    <cellStyle name="Normal 3 2 3 2 3 2 4 2 2 2" xfId="14990"/>
    <cellStyle name="Normal 3 2 3 2 3 2 4 2 3" xfId="14991"/>
    <cellStyle name="Normal 3 2 3 2 3 2 4 3" xfId="14992"/>
    <cellStyle name="Normal 3 2 3 2 3 2 4 3 2" xfId="14993"/>
    <cellStyle name="Normal 3 2 3 2 3 2 4 4" xfId="14994"/>
    <cellStyle name="Normal 3 2 3 2 3 2 5" xfId="14995"/>
    <cellStyle name="Normal 3 2 3 2 3 2 5 2" xfId="14996"/>
    <cellStyle name="Normal 3 2 3 2 3 2 5 2 2" xfId="14997"/>
    <cellStyle name="Normal 3 2 3 2 3 2 5 3" xfId="14998"/>
    <cellStyle name="Normal 3 2 3 2 3 2 6" xfId="14999"/>
    <cellStyle name="Normal 3 2 3 2 3 2 6 2" xfId="15000"/>
    <cellStyle name="Normal 3 2 3 2 3 2 7" xfId="15001"/>
    <cellStyle name="Normal 3 2 3 2 3 2 8" xfId="29220"/>
    <cellStyle name="Normal 3 2 3 2 3 3" xfId="15002"/>
    <cellStyle name="Normal 3 2 3 2 3 3 2" xfId="15003"/>
    <cellStyle name="Normal 3 2 3 2 3 3 2 2" xfId="15004"/>
    <cellStyle name="Normal 3 2 3 2 3 3 2 2 2" xfId="15005"/>
    <cellStyle name="Normal 3 2 3 2 3 3 2 2 2 2" xfId="15006"/>
    <cellStyle name="Normal 3 2 3 2 3 3 2 2 3" xfId="15007"/>
    <cellStyle name="Normal 3 2 3 2 3 3 2 3" xfId="15008"/>
    <cellStyle name="Normal 3 2 3 2 3 3 2 3 2" xfId="15009"/>
    <cellStyle name="Normal 3 2 3 2 3 3 2 4" xfId="15010"/>
    <cellStyle name="Normal 3 2 3 2 3 3 3" xfId="15011"/>
    <cellStyle name="Normal 3 2 3 2 3 3 3 2" xfId="15012"/>
    <cellStyle name="Normal 3 2 3 2 3 3 3 2 2" xfId="15013"/>
    <cellStyle name="Normal 3 2 3 2 3 3 3 3" xfId="15014"/>
    <cellStyle name="Normal 3 2 3 2 3 3 4" xfId="15015"/>
    <cellStyle name="Normal 3 2 3 2 3 3 4 2" xfId="15016"/>
    <cellStyle name="Normal 3 2 3 2 3 3 5" xfId="15017"/>
    <cellStyle name="Normal 3 2 3 2 3 4" xfId="15018"/>
    <cellStyle name="Normal 3 2 3 2 3 4 2" xfId="15019"/>
    <cellStyle name="Normal 3 2 3 2 3 4 2 2" xfId="15020"/>
    <cellStyle name="Normal 3 2 3 2 3 4 2 2 2" xfId="15021"/>
    <cellStyle name="Normal 3 2 3 2 3 4 2 2 2 2" xfId="15022"/>
    <cellStyle name="Normal 3 2 3 2 3 4 2 2 3" xfId="15023"/>
    <cellStyle name="Normal 3 2 3 2 3 4 2 3" xfId="15024"/>
    <cellStyle name="Normal 3 2 3 2 3 4 2 3 2" xfId="15025"/>
    <cellStyle name="Normal 3 2 3 2 3 4 2 4" xfId="15026"/>
    <cellStyle name="Normal 3 2 3 2 3 4 3" xfId="15027"/>
    <cellStyle name="Normal 3 2 3 2 3 4 3 2" xfId="15028"/>
    <cellStyle name="Normal 3 2 3 2 3 4 3 2 2" xfId="15029"/>
    <cellStyle name="Normal 3 2 3 2 3 4 3 3" xfId="15030"/>
    <cellStyle name="Normal 3 2 3 2 3 4 4" xfId="15031"/>
    <cellStyle name="Normal 3 2 3 2 3 4 4 2" xfId="15032"/>
    <cellStyle name="Normal 3 2 3 2 3 4 5" xfId="15033"/>
    <cellStyle name="Normal 3 2 3 2 3 5" xfId="15034"/>
    <cellStyle name="Normal 3 2 3 2 3 5 2" xfId="15035"/>
    <cellStyle name="Normal 3 2 3 2 3 5 2 2" xfId="15036"/>
    <cellStyle name="Normal 3 2 3 2 3 5 2 2 2" xfId="15037"/>
    <cellStyle name="Normal 3 2 3 2 3 5 2 2 2 2" xfId="15038"/>
    <cellStyle name="Normal 3 2 3 2 3 5 2 2 3" xfId="15039"/>
    <cellStyle name="Normal 3 2 3 2 3 5 2 3" xfId="15040"/>
    <cellStyle name="Normal 3 2 3 2 3 5 2 3 2" xfId="15041"/>
    <cellStyle name="Normal 3 2 3 2 3 5 2 4" xfId="15042"/>
    <cellStyle name="Normal 3 2 3 2 3 5 3" xfId="15043"/>
    <cellStyle name="Normal 3 2 3 2 3 5 3 2" xfId="15044"/>
    <cellStyle name="Normal 3 2 3 2 3 5 3 2 2" xfId="15045"/>
    <cellStyle name="Normal 3 2 3 2 3 5 3 3" xfId="15046"/>
    <cellStyle name="Normal 3 2 3 2 3 5 4" xfId="15047"/>
    <cellStyle name="Normal 3 2 3 2 3 5 4 2" xfId="15048"/>
    <cellStyle name="Normal 3 2 3 2 3 5 5" xfId="15049"/>
    <cellStyle name="Normal 3 2 3 2 3 6" xfId="15050"/>
    <cellStyle name="Normal 3 2 3 2 3 6 2" xfId="15051"/>
    <cellStyle name="Normal 3 2 3 2 3 6 2 2" xfId="15052"/>
    <cellStyle name="Normal 3 2 3 2 3 6 2 2 2" xfId="15053"/>
    <cellStyle name="Normal 3 2 3 2 3 6 2 3" xfId="15054"/>
    <cellStyle name="Normal 3 2 3 2 3 6 3" xfId="15055"/>
    <cellStyle name="Normal 3 2 3 2 3 6 3 2" xfId="15056"/>
    <cellStyle name="Normal 3 2 3 2 3 6 4" xfId="15057"/>
    <cellStyle name="Normal 3 2 3 2 3 7" xfId="15058"/>
    <cellStyle name="Normal 3 2 3 2 3 7 2" xfId="15059"/>
    <cellStyle name="Normal 3 2 3 2 3 7 2 2" xfId="15060"/>
    <cellStyle name="Normal 3 2 3 2 3 7 3" xfId="15061"/>
    <cellStyle name="Normal 3 2 3 2 3 8" xfId="15062"/>
    <cellStyle name="Normal 3 2 3 2 3 8 2" xfId="15063"/>
    <cellStyle name="Normal 3 2 3 2 3 9" xfId="15064"/>
    <cellStyle name="Normal 3 2 3 2 3 9 2" xfId="15065"/>
    <cellStyle name="Normal 3 2 3 2 4" xfId="15066"/>
    <cellStyle name="Normal 3 2 3 2 4 2" xfId="15067"/>
    <cellStyle name="Normal 3 2 3 2 4 2 2" xfId="15068"/>
    <cellStyle name="Normal 3 2 3 2 4 2 2 2" xfId="15069"/>
    <cellStyle name="Normal 3 2 3 2 4 2 2 2 2" xfId="15070"/>
    <cellStyle name="Normal 3 2 3 2 4 2 2 2 2 2" xfId="15071"/>
    <cellStyle name="Normal 3 2 3 2 4 2 2 2 3" xfId="15072"/>
    <cellStyle name="Normal 3 2 3 2 4 2 2 3" xfId="15073"/>
    <cellStyle name="Normal 3 2 3 2 4 2 2 3 2" xfId="15074"/>
    <cellStyle name="Normal 3 2 3 2 4 2 2 4" xfId="15075"/>
    <cellStyle name="Normal 3 2 3 2 4 2 3" xfId="15076"/>
    <cellStyle name="Normal 3 2 3 2 4 2 3 2" xfId="15077"/>
    <cellStyle name="Normal 3 2 3 2 4 2 3 2 2" xfId="15078"/>
    <cellStyle name="Normal 3 2 3 2 4 2 3 3" xfId="15079"/>
    <cellStyle name="Normal 3 2 3 2 4 2 4" xfId="15080"/>
    <cellStyle name="Normal 3 2 3 2 4 2 4 2" xfId="15081"/>
    <cellStyle name="Normal 3 2 3 2 4 2 5" xfId="15082"/>
    <cellStyle name="Normal 3 2 3 2 4 3" xfId="15083"/>
    <cellStyle name="Normal 3 2 3 2 4 3 2" xfId="15084"/>
    <cellStyle name="Normal 3 2 3 2 4 3 2 2" xfId="15085"/>
    <cellStyle name="Normal 3 2 3 2 4 3 2 2 2" xfId="15086"/>
    <cellStyle name="Normal 3 2 3 2 4 3 2 2 2 2" xfId="15087"/>
    <cellStyle name="Normal 3 2 3 2 4 3 2 2 3" xfId="15088"/>
    <cellStyle name="Normal 3 2 3 2 4 3 2 3" xfId="15089"/>
    <cellStyle name="Normal 3 2 3 2 4 3 2 3 2" xfId="15090"/>
    <cellStyle name="Normal 3 2 3 2 4 3 2 4" xfId="15091"/>
    <cellStyle name="Normal 3 2 3 2 4 3 3" xfId="15092"/>
    <cellStyle name="Normal 3 2 3 2 4 3 3 2" xfId="15093"/>
    <cellStyle name="Normal 3 2 3 2 4 3 3 2 2" xfId="15094"/>
    <cellStyle name="Normal 3 2 3 2 4 3 3 3" xfId="15095"/>
    <cellStyle name="Normal 3 2 3 2 4 3 4" xfId="15096"/>
    <cellStyle name="Normal 3 2 3 2 4 3 4 2" xfId="15097"/>
    <cellStyle name="Normal 3 2 3 2 4 3 5" xfId="15098"/>
    <cellStyle name="Normal 3 2 3 2 4 4" xfId="15099"/>
    <cellStyle name="Normal 3 2 3 2 4 4 2" xfId="15100"/>
    <cellStyle name="Normal 3 2 3 2 4 4 2 2" xfId="15101"/>
    <cellStyle name="Normal 3 2 3 2 4 4 2 2 2" xfId="15102"/>
    <cellStyle name="Normal 3 2 3 2 4 4 2 3" xfId="15103"/>
    <cellStyle name="Normal 3 2 3 2 4 4 3" xfId="15104"/>
    <cellStyle name="Normal 3 2 3 2 4 4 3 2" xfId="15105"/>
    <cellStyle name="Normal 3 2 3 2 4 4 4" xfId="15106"/>
    <cellStyle name="Normal 3 2 3 2 4 5" xfId="15107"/>
    <cellStyle name="Normal 3 2 3 2 4 5 2" xfId="15108"/>
    <cellStyle name="Normal 3 2 3 2 4 5 2 2" xfId="15109"/>
    <cellStyle name="Normal 3 2 3 2 4 5 3" xfId="15110"/>
    <cellStyle name="Normal 3 2 3 2 4 6" xfId="15111"/>
    <cellStyle name="Normal 3 2 3 2 4 6 2" xfId="15112"/>
    <cellStyle name="Normal 3 2 3 2 4 7" xfId="15113"/>
    <cellStyle name="Normal 3 2 3 2 4 8" xfId="29221"/>
    <cellStyle name="Normal 3 2 3 2 5" xfId="15114"/>
    <cellStyle name="Normal 3 2 3 2 5 2" xfId="15115"/>
    <cellStyle name="Normal 3 2 3 2 5 2 2" xfId="15116"/>
    <cellStyle name="Normal 3 2 3 2 5 2 2 2" xfId="15117"/>
    <cellStyle name="Normal 3 2 3 2 5 2 2 2 2" xfId="15118"/>
    <cellStyle name="Normal 3 2 3 2 5 2 2 3" xfId="15119"/>
    <cellStyle name="Normal 3 2 3 2 5 2 3" xfId="15120"/>
    <cellStyle name="Normal 3 2 3 2 5 2 3 2" xfId="15121"/>
    <cellStyle name="Normal 3 2 3 2 5 2 4" xfId="15122"/>
    <cellStyle name="Normal 3 2 3 2 5 3" xfId="15123"/>
    <cellStyle name="Normal 3 2 3 2 5 3 2" xfId="15124"/>
    <cellStyle name="Normal 3 2 3 2 5 3 2 2" xfId="15125"/>
    <cellStyle name="Normal 3 2 3 2 5 3 3" xfId="15126"/>
    <cellStyle name="Normal 3 2 3 2 5 4" xfId="15127"/>
    <cellStyle name="Normal 3 2 3 2 5 4 2" xfId="15128"/>
    <cellStyle name="Normal 3 2 3 2 5 5" xfId="15129"/>
    <cellStyle name="Normal 3 2 3 2 6" xfId="15130"/>
    <cellStyle name="Normal 3 2 3 2 6 2" xfId="15131"/>
    <cellStyle name="Normal 3 2 3 2 6 2 2" xfId="15132"/>
    <cellStyle name="Normal 3 2 3 2 6 2 2 2" xfId="15133"/>
    <cellStyle name="Normal 3 2 3 2 6 2 2 2 2" xfId="15134"/>
    <cellStyle name="Normal 3 2 3 2 6 2 2 3" xfId="15135"/>
    <cellStyle name="Normal 3 2 3 2 6 2 3" xfId="15136"/>
    <cellStyle name="Normal 3 2 3 2 6 2 3 2" xfId="15137"/>
    <cellStyle name="Normal 3 2 3 2 6 2 4" xfId="15138"/>
    <cellStyle name="Normal 3 2 3 2 6 3" xfId="15139"/>
    <cellStyle name="Normal 3 2 3 2 6 3 2" xfId="15140"/>
    <cellStyle name="Normal 3 2 3 2 6 3 2 2" xfId="15141"/>
    <cellStyle name="Normal 3 2 3 2 6 3 3" xfId="15142"/>
    <cellStyle name="Normal 3 2 3 2 6 4" xfId="15143"/>
    <cellStyle name="Normal 3 2 3 2 6 4 2" xfId="15144"/>
    <cellStyle name="Normal 3 2 3 2 6 5" xfId="15145"/>
    <cellStyle name="Normal 3 2 3 2 7" xfId="15146"/>
    <cellStyle name="Normal 3 2 3 2 7 2" xfId="15147"/>
    <cellStyle name="Normal 3 2 3 2 7 2 2" xfId="15148"/>
    <cellStyle name="Normal 3 2 3 2 7 2 2 2" xfId="15149"/>
    <cellStyle name="Normal 3 2 3 2 7 2 2 2 2" xfId="15150"/>
    <cellStyle name="Normal 3 2 3 2 7 2 2 3" xfId="15151"/>
    <cellStyle name="Normal 3 2 3 2 7 2 3" xfId="15152"/>
    <cellStyle name="Normal 3 2 3 2 7 2 3 2" xfId="15153"/>
    <cellStyle name="Normal 3 2 3 2 7 2 4" xfId="15154"/>
    <cellStyle name="Normal 3 2 3 2 7 3" xfId="15155"/>
    <cellStyle name="Normal 3 2 3 2 7 3 2" xfId="15156"/>
    <cellStyle name="Normal 3 2 3 2 7 3 2 2" xfId="15157"/>
    <cellStyle name="Normal 3 2 3 2 7 3 3" xfId="15158"/>
    <cellStyle name="Normal 3 2 3 2 7 4" xfId="15159"/>
    <cellStyle name="Normal 3 2 3 2 7 4 2" xfId="15160"/>
    <cellStyle name="Normal 3 2 3 2 7 5" xfId="15161"/>
    <cellStyle name="Normal 3 2 3 2 8" xfId="15162"/>
    <cellStyle name="Normal 3 2 3 2 8 2" xfId="15163"/>
    <cellStyle name="Normal 3 2 3 2 8 2 2" xfId="15164"/>
    <cellStyle name="Normal 3 2 3 2 8 2 2 2" xfId="15165"/>
    <cellStyle name="Normal 3 2 3 2 8 2 3" xfId="15166"/>
    <cellStyle name="Normal 3 2 3 2 8 3" xfId="15167"/>
    <cellStyle name="Normal 3 2 3 2 8 3 2" xfId="15168"/>
    <cellStyle name="Normal 3 2 3 2 8 4" xfId="15169"/>
    <cellStyle name="Normal 3 2 3 2 9" xfId="15170"/>
    <cellStyle name="Normal 3 2 3 2 9 2" xfId="15171"/>
    <cellStyle name="Normal 3 2 3 2 9 2 2" xfId="15172"/>
    <cellStyle name="Normal 3 2 3 2 9 3" xfId="15173"/>
    <cellStyle name="Normal 3 2 3 3" xfId="15174"/>
    <cellStyle name="Normal 3 2 3 3 10" xfId="15175"/>
    <cellStyle name="Normal 3 2 3 3 10 2" xfId="15176"/>
    <cellStyle name="Normal 3 2 3 3 11" xfId="15177"/>
    <cellStyle name="Normal 3 2 3 3 12" xfId="29222"/>
    <cellStyle name="Normal 3 2 3 3 2" xfId="15178"/>
    <cellStyle name="Normal 3 2 3 3 2 10" xfId="15179"/>
    <cellStyle name="Normal 3 2 3 3 2 11" xfId="29223"/>
    <cellStyle name="Normal 3 2 3 3 2 2" xfId="15180"/>
    <cellStyle name="Normal 3 2 3 3 2 2 2" xfId="15181"/>
    <cellStyle name="Normal 3 2 3 3 2 2 2 2" xfId="15182"/>
    <cellStyle name="Normal 3 2 3 3 2 2 2 2 2" xfId="15183"/>
    <cellStyle name="Normal 3 2 3 3 2 2 2 2 2 2" xfId="15184"/>
    <cellStyle name="Normal 3 2 3 3 2 2 2 2 2 2 2" xfId="15185"/>
    <cellStyle name="Normal 3 2 3 3 2 2 2 2 2 3" xfId="15186"/>
    <cellStyle name="Normal 3 2 3 3 2 2 2 2 3" xfId="15187"/>
    <cellStyle name="Normal 3 2 3 3 2 2 2 2 3 2" xfId="15188"/>
    <cellStyle name="Normal 3 2 3 3 2 2 2 2 4" xfId="15189"/>
    <cellStyle name="Normal 3 2 3 3 2 2 2 3" xfId="15190"/>
    <cellStyle name="Normal 3 2 3 3 2 2 2 3 2" xfId="15191"/>
    <cellStyle name="Normal 3 2 3 3 2 2 2 3 2 2" xfId="15192"/>
    <cellStyle name="Normal 3 2 3 3 2 2 2 3 3" xfId="15193"/>
    <cellStyle name="Normal 3 2 3 3 2 2 2 4" xfId="15194"/>
    <cellStyle name="Normal 3 2 3 3 2 2 2 4 2" xfId="15195"/>
    <cellStyle name="Normal 3 2 3 3 2 2 2 5" xfId="15196"/>
    <cellStyle name="Normal 3 2 3 3 2 2 3" xfId="15197"/>
    <cellStyle name="Normal 3 2 3 3 2 2 3 2" xfId="15198"/>
    <cellStyle name="Normal 3 2 3 3 2 2 3 2 2" xfId="15199"/>
    <cellStyle name="Normal 3 2 3 3 2 2 3 2 2 2" xfId="15200"/>
    <cellStyle name="Normal 3 2 3 3 2 2 3 2 2 2 2" xfId="15201"/>
    <cellStyle name="Normal 3 2 3 3 2 2 3 2 2 3" xfId="15202"/>
    <cellStyle name="Normal 3 2 3 3 2 2 3 2 3" xfId="15203"/>
    <cellStyle name="Normal 3 2 3 3 2 2 3 2 3 2" xfId="15204"/>
    <cellStyle name="Normal 3 2 3 3 2 2 3 2 4" xfId="15205"/>
    <cellStyle name="Normal 3 2 3 3 2 2 3 3" xfId="15206"/>
    <cellStyle name="Normal 3 2 3 3 2 2 3 3 2" xfId="15207"/>
    <cellStyle name="Normal 3 2 3 3 2 2 3 3 2 2" xfId="15208"/>
    <cellStyle name="Normal 3 2 3 3 2 2 3 3 3" xfId="15209"/>
    <cellStyle name="Normal 3 2 3 3 2 2 3 4" xfId="15210"/>
    <cellStyle name="Normal 3 2 3 3 2 2 3 4 2" xfId="15211"/>
    <cellStyle name="Normal 3 2 3 3 2 2 3 5" xfId="15212"/>
    <cellStyle name="Normal 3 2 3 3 2 2 4" xfId="15213"/>
    <cellStyle name="Normal 3 2 3 3 2 2 4 2" xfId="15214"/>
    <cellStyle name="Normal 3 2 3 3 2 2 4 2 2" xfId="15215"/>
    <cellStyle name="Normal 3 2 3 3 2 2 4 2 2 2" xfId="15216"/>
    <cellStyle name="Normal 3 2 3 3 2 2 4 2 3" xfId="15217"/>
    <cellStyle name="Normal 3 2 3 3 2 2 4 3" xfId="15218"/>
    <cellStyle name="Normal 3 2 3 3 2 2 4 3 2" xfId="15219"/>
    <cellStyle name="Normal 3 2 3 3 2 2 4 4" xfId="15220"/>
    <cellStyle name="Normal 3 2 3 3 2 2 5" xfId="15221"/>
    <cellStyle name="Normal 3 2 3 3 2 2 5 2" xfId="15222"/>
    <cellStyle name="Normal 3 2 3 3 2 2 5 2 2" xfId="15223"/>
    <cellStyle name="Normal 3 2 3 3 2 2 5 3" xfId="15224"/>
    <cellStyle name="Normal 3 2 3 3 2 2 6" xfId="15225"/>
    <cellStyle name="Normal 3 2 3 3 2 2 6 2" xfId="15226"/>
    <cellStyle name="Normal 3 2 3 3 2 2 7" xfId="15227"/>
    <cellStyle name="Normal 3 2 3 3 2 2 8" xfId="29224"/>
    <cellStyle name="Normal 3 2 3 3 2 3" xfId="15228"/>
    <cellStyle name="Normal 3 2 3 3 2 3 2" xfId="15229"/>
    <cellStyle name="Normal 3 2 3 3 2 3 2 2" xfId="15230"/>
    <cellStyle name="Normal 3 2 3 3 2 3 2 2 2" xfId="15231"/>
    <cellStyle name="Normal 3 2 3 3 2 3 2 2 2 2" xfId="15232"/>
    <cellStyle name="Normal 3 2 3 3 2 3 2 2 3" xfId="15233"/>
    <cellStyle name="Normal 3 2 3 3 2 3 2 3" xfId="15234"/>
    <cellStyle name="Normal 3 2 3 3 2 3 2 3 2" xfId="15235"/>
    <cellStyle name="Normal 3 2 3 3 2 3 2 4" xfId="15236"/>
    <cellStyle name="Normal 3 2 3 3 2 3 3" xfId="15237"/>
    <cellStyle name="Normal 3 2 3 3 2 3 3 2" xfId="15238"/>
    <cellStyle name="Normal 3 2 3 3 2 3 3 2 2" xfId="15239"/>
    <cellStyle name="Normal 3 2 3 3 2 3 3 3" xfId="15240"/>
    <cellStyle name="Normal 3 2 3 3 2 3 4" xfId="15241"/>
    <cellStyle name="Normal 3 2 3 3 2 3 4 2" xfId="15242"/>
    <cellStyle name="Normal 3 2 3 3 2 3 5" xfId="15243"/>
    <cellStyle name="Normal 3 2 3 3 2 4" xfId="15244"/>
    <cellStyle name="Normal 3 2 3 3 2 4 2" xfId="15245"/>
    <cellStyle name="Normal 3 2 3 3 2 4 2 2" xfId="15246"/>
    <cellStyle name="Normal 3 2 3 3 2 4 2 2 2" xfId="15247"/>
    <cellStyle name="Normal 3 2 3 3 2 4 2 2 2 2" xfId="15248"/>
    <cellStyle name="Normal 3 2 3 3 2 4 2 2 3" xfId="15249"/>
    <cellStyle name="Normal 3 2 3 3 2 4 2 3" xfId="15250"/>
    <cellStyle name="Normal 3 2 3 3 2 4 2 3 2" xfId="15251"/>
    <cellStyle name="Normal 3 2 3 3 2 4 2 4" xfId="15252"/>
    <cellStyle name="Normal 3 2 3 3 2 4 3" xfId="15253"/>
    <cellStyle name="Normal 3 2 3 3 2 4 3 2" xfId="15254"/>
    <cellStyle name="Normal 3 2 3 3 2 4 3 2 2" xfId="15255"/>
    <cellStyle name="Normal 3 2 3 3 2 4 3 3" xfId="15256"/>
    <cellStyle name="Normal 3 2 3 3 2 4 4" xfId="15257"/>
    <cellStyle name="Normal 3 2 3 3 2 4 4 2" xfId="15258"/>
    <cellStyle name="Normal 3 2 3 3 2 4 5" xfId="15259"/>
    <cellStyle name="Normal 3 2 3 3 2 5" xfId="15260"/>
    <cellStyle name="Normal 3 2 3 3 2 5 2" xfId="15261"/>
    <cellStyle name="Normal 3 2 3 3 2 5 2 2" xfId="15262"/>
    <cellStyle name="Normal 3 2 3 3 2 5 2 2 2" xfId="15263"/>
    <cellStyle name="Normal 3 2 3 3 2 5 2 2 2 2" xfId="15264"/>
    <cellStyle name="Normal 3 2 3 3 2 5 2 2 3" xfId="15265"/>
    <cellStyle name="Normal 3 2 3 3 2 5 2 3" xfId="15266"/>
    <cellStyle name="Normal 3 2 3 3 2 5 2 3 2" xfId="15267"/>
    <cellStyle name="Normal 3 2 3 3 2 5 2 4" xfId="15268"/>
    <cellStyle name="Normal 3 2 3 3 2 5 3" xfId="15269"/>
    <cellStyle name="Normal 3 2 3 3 2 5 3 2" xfId="15270"/>
    <cellStyle name="Normal 3 2 3 3 2 5 3 2 2" xfId="15271"/>
    <cellStyle name="Normal 3 2 3 3 2 5 3 3" xfId="15272"/>
    <cellStyle name="Normal 3 2 3 3 2 5 4" xfId="15273"/>
    <cellStyle name="Normal 3 2 3 3 2 5 4 2" xfId="15274"/>
    <cellStyle name="Normal 3 2 3 3 2 5 5" xfId="15275"/>
    <cellStyle name="Normal 3 2 3 3 2 6" xfId="15276"/>
    <cellStyle name="Normal 3 2 3 3 2 6 2" xfId="15277"/>
    <cellStyle name="Normal 3 2 3 3 2 6 2 2" xfId="15278"/>
    <cellStyle name="Normal 3 2 3 3 2 6 2 2 2" xfId="15279"/>
    <cellStyle name="Normal 3 2 3 3 2 6 2 3" xfId="15280"/>
    <cellStyle name="Normal 3 2 3 3 2 6 3" xfId="15281"/>
    <cellStyle name="Normal 3 2 3 3 2 6 3 2" xfId="15282"/>
    <cellStyle name="Normal 3 2 3 3 2 6 4" xfId="15283"/>
    <cellStyle name="Normal 3 2 3 3 2 7" xfId="15284"/>
    <cellStyle name="Normal 3 2 3 3 2 7 2" xfId="15285"/>
    <cellStyle name="Normal 3 2 3 3 2 7 2 2" xfId="15286"/>
    <cellStyle name="Normal 3 2 3 3 2 7 3" xfId="15287"/>
    <cellStyle name="Normal 3 2 3 3 2 8" xfId="15288"/>
    <cellStyle name="Normal 3 2 3 3 2 8 2" xfId="15289"/>
    <cellStyle name="Normal 3 2 3 3 2 9" xfId="15290"/>
    <cellStyle name="Normal 3 2 3 3 2 9 2" xfId="15291"/>
    <cellStyle name="Normal 3 2 3 3 3" xfId="15292"/>
    <cellStyle name="Normal 3 2 3 3 3 2" xfId="15293"/>
    <cellStyle name="Normal 3 2 3 3 3 2 2" xfId="15294"/>
    <cellStyle name="Normal 3 2 3 3 3 2 2 2" xfId="15295"/>
    <cellStyle name="Normal 3 2 3 3 3 2 2 2 2" xfId="15296"/>
    <cellStyle name="Normal 3 2 3 3 3 2 2 2 2 2" xfId="15297"/>
    <cellStyle name="Normal 3 2 3 3 3 2 2 2 3" xfId="15298"/>
    <cellStyle name="Normal 3 2 3 3 3 2 2 3" xfId="15299"/>
    <cellStyle name="Normal 3 2 3 3 3 2 2 3 2" xfId="15300"/>
    <cellStyle name="Normal 3 2 3 3 3 2 2 4" xfId="15301"/>
    <cellStyle name="Normal 3 2 3 3 3 2 3" xfId="15302"/>
    <cellStyle name="Normal 3 2 3 3 3 2 3 2" xfId="15303"/>
    <cellStyle name="Normal 3 2 3 3 3 2 3 2 2" xfId="15304"/>
    <cellStyle name="Normal 3 2 3 3 3 2 3 3" xfId="15305"/>
    <cellStyle name="Normal 3 2 3 3 3 2 4" xfId="15306"/>
    <cellStyle name="Normal 3 2 3 3 3 2 4 2" xfId="15307"/>
    <cellStyle name="Normal 3 2 3 3 3 2 5" xfId="15308"/>
    <cellStyle name="Normal 3 2 3 3 3 3" xfId="15309"/>
    <cellStyle name="Normal 3 2 3 3 3 3 2" xfId="15310"/>
    <cellStyle name="Normal 3 2 3 3 3 3 2 2" xfId="15311"/>
    <cellStyle name="Normal 3 2 3 3 3 3 2 2 2" xfId="15312"/>
    <cellStyle name="Normal 3 2 3 3 3 3 2 2 2 2" xfId="15313"/>
    <cellStyle name="Normal 3 2 3 3 3 3 2 2 3" xfId="15314"/>
    <cellStyle name="Normal 3 2 3 3 3 3 2 3" xfId="15315"/>
    <cellStyle name="Normal 3 2 3 3 3 3 2 3 2" xfId="15316"/>
    <cellStyle name="Normal 3 2 3 3 3 3 2 4" xfId="15317"/>
    <cellStyle name="Normal 3 2 3 3 3 3 3" xfId="15318"/>
    <cellStyle name="Normal 3 2 3 3 3 3 3 2" xfId="15319"/>
    <cellStyle name="Normal 3 2 3 3 3 3 3 2 2" xfId="15320"/>
    <cellStyle name="Normal 3 2 3 3 3 3 3 3" xfId="15321"/>
    <cellStyle name="Normal 3 2 3 3 3 3 4" xfId="15322"/>
    <cellStyle name="Normal 3 2 3 3 3 3 4 2" xfId="15323"/>
    <cellStyle name="Normal 3 2 3 3 3 3 5" xfId="15324"/>
    <cellStyle name="Normal 3 2 3 3 3 4" xfId="15325"/>
    <cellStyle name="Normal 3 2 3 3 3 4 2" xfId="15326"/>
    <cellStyle name="Normal 3 2 3 3 3 4 2 2" xfId="15327"/>
    <cellStyle name="Normal 3 2 3 3 3 4 2 2 2" xfId="15328"/>
    <cellStyle name="Normal 3 2 3 3 3 4 2 3" xfId="15329"/>
    <cellStyle name="Normal 3 2 3 3 3 4 3" xfId="15330"/>
    <cellStyle name="Normal 3 2 3 3 3 4 3 2" xfId="15331"/>
    <cellStyle name="Normal 3 2 3 3 3 4 4" xfId="15332"/>
    <cellStyle name="Normal 3 2 3 3 3 5" xfId="15333"/>
    <cellStyle name="Normal 3 2 3 3 3 5 2" xfId="15334"/>
    <cellStyle name="Normal 3 2 3 3 3 5 2 2" xfId="15335"/>
    <cellStyle name="Normal 3 2 3 3 3 5 3" xfId="15336"/>
    <cellStyle name="Normal 3 2 3 3 3 6" xfId="15337"/>
    <cellStyle name="Normal 3 2 3 3 3 6 2" xfId="15338"/>
    <cellStyle name="Normal 3 2 3 3 3 7" xfId="15339"/>
    <cellStyle name="Normal 3 2 3 3 3 8" xfId="29225"/>
    <cellStyle name="Normal 3 2 3 3 4" xfId="15340"/>
    <cellStyle name="Normal 3 2 3 3 4 2" xfId="15341"/>
    <cellStyle name="Normal 3 2 3 3 4 2 2" xfId="15342"/>
    <cellStyle name="Normal 3 2 3 3 4 2 2 2" xfId="15343"/>
    <cellStyle name="Normal 3 2 3 3 4 2 2 2 2" xfId="15344"/>
    <cellStyle name="Normal 3 2 3 3 4 2 2 3" xfId="15345"/>
    <cellStyle name="Normal 3 2 3 3 4 2 3" xfId="15346"/>
    <cellStyle name="Normal 3 2 3 3 4 2 3 2" xfId="15347"/>
    <cellStyle name="Normal 3 2 3 3 4 2 4" xfId="15348"/>
    <cellStyle name="Normal 3 2 3 3 4 3" xfId="15349"/>
    <cellStyle name="Normal 3 2 3 3 4 3 2" xfId="15350"/>
    <cellStyle name="Normal 3 2 3 3 4 3 2 2" xfId="15351"/>
    <cellStyle name="Normal 3 2 3 3 4 3 3" xfId="15352"/>
    <cellStyle name="Normal 3 2 3 3 4 4" xfId="15353"/>
    <cellStyle name="Normal 3 2 3 3 4 4 2" xfId="15354"/>
    <cellStyle name="Normal 3 2 3 3 4 5" xfId="15355"/>
    <cellStyle name="Normal 3 2 3 3 5" xfId="15356"/>
    <cellStyle name="Normal 3 2 3 3 5 2" xfId="15357"/>
    <cellStyle name="Normal 3 2 3 3 5 2 2" xfId="15358"/>
    <cellStyle name="Normal 3 2 3 3 5 2 2 2" xfId="15359"/>
    <cellStyle name="Normal 3 2 3 3 5 2 2 2 2" xfId="15360"/>
    <cellStyle name="Normal 3 2 3 3 5 2 2 3" xfId="15361"/>
    <cellStyle name="Normal 3 2 3 3 5 2 3" xfId="15362"/>
    <cellStyle name="Normal 3 2 3 3 5 2 3 2" xfId="15363"/>
    <cellStyle name="Normal 3 2 3 3 5 2 4" xfId="15364"/>
    <cellStyle name="Normal 3 2 3 3 5 3" xfId="15365"/>
    <cellStyle name="Normal 3 2 3 3 5 3 2" xfId="15366"/>
    <cellStyle name="Normal 3 2 3 3 5 3 2 2" xfId="15367"/>
    <cellStyle name="Normal 3 2 3 3 5 3 3" xfId="15368"/>
    <cellStyle name="Normal 3 2 3 3 5 4" xfId="15369"/>
    <cellStyle name="Normal 3 2 3 3 5 4 2" xfId="15370"/>
    <cellStyle name="Normal 3 2 3 3 5 5" xfId="15371"/>
    <cellStyle name="Normal 3 2 3 3 6" xfId="15372"/>
    <cellStyle name="Normal 3 2 3 3 6 2" xfId="15373"/>
    <cellStyle name="Normal 3 2 3 3 6 2 2" xfId="15374"/>
    <cellStyle name="Normal 3 2 3 3 6 2 2 2" xfId="15375"/>
    <cellStyle name="Normal 3 2 3 3 6 2 2 2 2" xfId="15376"/>
    <cellStyle name="Normal 3 2 3 3 6 2 2 3" xfId="15377"/>
    <cellStyle name="Normal 3 2 3 3 6 2 3" xfId="15378"/>
    <cellStyle name="Normal 3 2 3 3 6 2 3 2" xfId="15379"/>
    <cellStyle name="Normal 3 2 3 3 6 2 4" xfId="15380"/>
    <cellStyle name="Normal 3 2 3 3 6 3" xfId="15381"/>
    <cellStyle name="Normal 3 2 3 3 6 3 2" xfId="15382"/>
    <cellStyle name="Normal 3 2 3 3 6 3 2 2" xfId="15383"/>
    <cellStyle name="Normal 3 2 3 3 6 3 3" xfId="15384"/>
    <cellStyle name="Normal 3 2 3 3 6 4" xfId="15385"/>
    <cellStyle name="Normal 3 2 3 3 6 4 2" xfId="15386"/>
    <cellStyle name="Normal 3 2 3 3 6 5" xfId="15387"/>
    <cellStyle name="Normal 3 2 3 3 7" xfId="15388"/>
    <cellStyle name="Normal 3 2 3 3 7 2" xfId="15389"/>
    <cellStyle name="Normal 3 2 3 3 7 2 2" xfId="15390"/>
    <cellStyle name="Normal 3 2 3 3 7 2 2 2" xfId="15391"/>
    <cellStyle name="Normal 3 2 3 3 7 2 3" xfId="15392"/>
    <cellStyle name="Normal 3 2 3 3 7 3" xfId="15393"/>
    <cellStyle name="Normal 3 2 3 3 7 3 2" xfId="15394"/>
    <cellStyle name="Normal 3 2 3 3 7 4" xfId="15395"/>
    <cellStyle name="Normal 3 2 3 3 8" xfId="15396"/>
    <cellStyle name="Normal 3 2 3 3 8 2" xfId="15397"/>
    <cellStyle name="Normal 3 2 3 3 8 2 2" xfId="15398"/>
    <cellStyle name="Normal 3 2 3 3 8 3" xfId="15399"/>
    <cellStyle name="Normal 3 2 3 3 9" xfId="15400"/>
    <cellStyle name="Normal 3 2 3 3 9 2" xfId="15401"/>
    <cellStyle name="Normal 3 2 3 4" xfId="15402"/>
    <cellStyle name="Normal 3 2 3 4 10" xfId="15403"/>
    <cellStyle name="Normal 3 2 3 4 11" xfId="29226"/>
    <cellStyle name="Normal 3 2 3 4 2" xfId="15404"/>
    <cellStyle name="Normal 3 2 3 4 2 2" xfId="15405"/>
    <cellStyle name="Normal 3 2 3 4 2 2 2" xfId="15406"/>
    <cellStyle name="Normal 3 2 3 4 2 2 2 2" xfId="15407"/>
    <cellStyle name="Normal 3 2 3 4 2 2 2 2 2" xfId="15408"/>
    <cellStyle name="Normal 3 2 3 4 2 2 2 2 2 2" xfId="15409"/>
    <cellStyle name="Normal 3 2 3 4 2 2 2 2 3" xfId="15410"/>
    <cellStyle name="Normal 3 2 3 4 2 2 2 3" xfId="15411"/>
    <cellStyle name="Normal 3 2 3 4 2 2 2 3 2" xfId="15412"/>
    <cellStyle name="Normal 3 2 3 4 2 2 2 4" xfId="15413"/>
    <cellStyle name="Normal 3 2 3 4 2 2 3" xfId="15414"/>
    <cellStyle name="Normal 3 2 3 4 2 2 3 2" xfId="15415"/>
    <cellStyle name="Normal 3 2 3 4 2 2 3 2 2" xfId="15416"/>
    <cellStyle name="Normal 3 2 3 4 2 2 3 3" xfId="15417"/>
    <cellStyle name="Normal 3 2 3 4 2 2 4" xfId="15418"/>
    <cellStyle name="Normal 3 2 3 4 2 2 4 2" xfId="15419"/>
    <cellStyle name="Normal 3 2 3 4 2 2 5" xfId="15420"/>
    <cellStyle name="Normal 3 2 3 4 2 3" xfId="15421"/>
    <cellStyle name="Normal 3 2 3 4 2 3 2" xfId="15422"/>
    <cellStyle name="Normal 3 2 3 4 2 3 2 2" xfId="15423"/>
    <cellStyle name="Normal 3 2 3 4 2 3 2 2 2" xfId="15424"/>
    <cellStyle name="Normal 3 2 3 4 2 3 2 2 2 2" xfId="15425"/>
    <cellStyle name="Normal 3 2 3 4 2 3 2 2 3" xfId="15426"/>
    <cellStyle name="Normal 3 2 3 4 2 3 2 3" xfId="15427"/>
    <cellStyle name="Normal 3 2 3 4 2 3 2 3 2" xfId="15428"/>
    <cellStyle name="Normal 3 2 3 4 2 3 2 4" xfId="15429"/>
    <cellStyle name="Normal 3 2 3 4 2 3 3" xfId="15430"/>
    <cellStyle name="Normal 3 2 3 4 2 3 3 2" xfId="15431"/>
    <cellStyle name="Normal 3 2 3 4 2 3 3 2 2" xfId="15432"/>
    <cellStyle name="Normal 3 2 3 4 2 3 3 3" xfId="15433"/>
    <cellStyle name="Normal 3 2 3 4 2 3 4" xfId="15434"/>
    <cellStyle name="Normal 3 2 3 4 2 3 4 2" xfId="15435"/>
    <cellStyle name="Normal 3 2 3 4 2 3 5" xfId="15436"/>
    <cellStyle name="Normal 3 2 3 4 2 4" xfId="15437"/>
    <cellStyle name="Normal 3 2 3 4 2 4 2" xfId="15438"/>
    <cellStyle name="Normal 3 2 3 4 2 4 2 2" xfId="15439"/>
    <cellStyle name="Normal 3 2 3 4 2 4 2 2 2" xfId="15440"/>
    <cellStyle name="Normal 3 2 3 4 2 4 2 3" xfId="15441"/>
    <cellStyle name="Normal 3 2 3 4 2 4 3" xfId="15442"/>
    <cellStyle name="Normal 3 2 3 4 2 4 3 2" xfId="15443"/>
    <cellStyle name="Normal 3 2 3 4 2 4 4" xfId="15444"/>
    <cellStyle name="Normal 3 2 3 4 2 5" xfId="15445"/>
    <cellStyle name="Normal 3 2 3 4 2 5 2" xfId="15446"/>
    <cellStyle name="Normal 3 2 3 4 2 5 2 2" xfId="15447"/>
    <cellStyle name="Normal 3 2 3 4 2 5 3" xfId="15448"/>
    <cellStyle name="Normal 3 2 3 4 2 6" xfId="15449"/>
    <cellStyle name="Normal 3 2 3 4 2 6 2" xfId="15450"/>
    <cellStyle name="Normal 3 2 3 4 2 7" xfId="15451"/>
    <cellStyle name="Normal 3 2 3 4 2 8" xfId="29227"/>
    <cellStyle name="Normal 3 2 3 4 3" xfId="15452"/>
    <cellStyle name="Normal 3 2 3 4 3 2" xfId="15453"/>
    <cellStyle name="Normal 3 2 3 4 3 2 2" xfId="15454"/>
    <cellStyle name="Normal 3 2 3 4 3 2 2 2" xfId="15455"/>
    <cellStyle name="Normal 3 2 3 4 3 2 2 2 2" xfId="15456"/>
    <cellStyle name="Normal 3 2 3 4 3 2 2 3" xfId="15457"/>
    <cellStyle name="Normal 3 2 3 4 3 2 3" xfId="15458"/>
    <cellStyle name="Normal 3 2 3 4 3 2 3 2" xfId="15459"/>
    <cellStyle name="Normal 3 2 3 4 3 2 4" xfId="15460"/>
    <cellStyle name="Normal 3 2 3 4 3 3" xfId="15461"/>
    <cellStyle name="Normal 3 2 3 4 3 3 2" xfId="15462"/>
    <cellStyle name="Normal 3 2 3 4 3 3 2 2" xfId="15463"/>
    <cellStyle name="Normal 3 2 3 4 3 3 3" xfId="15464"/>
    <cellStyle name="Normal 3 2 3 4 3 4" xfId="15465"/>
    <cellStyle name="Normal 3 2 3 4 3 4 2" xfId="15466"/>
    <cellStyle name="Normal 3 2 3 4 3 5" xfId="15467"/>
    <cellStyle name="Normal 3 2 3 4 4" xfId="15468"/>
    <cellStyle name="Normal 3 2 3 4 4 2" xfId="15469"/>
    <cellStyle name="Normal 3 2 3 4 4 2 2" xfId="15470"/>
    <cellStyle name="Normal 3 2 3 4 4 2 2 2" xfId="15471"/>
    <cellStyle name="Normal 3 2 3 4 4 2 2 2 2" xfId="15472"/>
    <cellStyle name="Normal 3 2 3 4 4 2 2 3" xfId="15473"/>
    <cellStyle name="Normal 3 2 3 4 4 2 3" xfId="15474"/>
    <cellStyle name="Normal 3 2 3 4 4 2 3 2" xfId="15475"/>
    <cellStyle name="Normal 3 2 3 4 4 2 4" xfId="15476"/>
    <cellStyle name="Normal 3 2 3 4 4 3" xfId="15477"/>
    <cellStyle name="Normal 3 2 3 4 4 3 2" xfId="15478"/>
    <cellStyle name="Normal 3 2 3 4 4 3 2 2" xfId="15479"/>
    <cellStyle name="Normal 3 2 3 4 4 3 3" xfId="15480"/>
    <cellStyle name="Normal 3 2 3 4 4 4" xfId="15481"/>
    <cellStyle name="Normal 3 2 3 4 4 4 2" xfId="15482"/>
    <cellStyle name="Normal 3 2 3 4 4 5" xfId="15483"/>
    <cellStyle name="Normal 3 2 3 4 5" xfId="15484"/>
    <cellStyle name="Normal 3 2 3 4 5 2" xfId="15485"/>
    <cellStyle name="Normal 3 2 3 4 5 2 2" xfId="15486"/>
    <cellStyle name="Normal 3 2 3 4 5 2 2 2" xfId="15487"/>
    <cellStyle name="Normal 3 2 3 4 5 2 2 2 2" xfId="15488"/>
    <cellStyle name="Normal 3 2 3 4 5 2 2 3" xfId="15489"/>
    <cellStyle name="Normal 3 2 3 4 5 2 3" xfId="15490"/>
    <cellStyle name="Normal 3 2 3 4 5 2 3 2" xfId="15491"/>
    <cellStyle name="Normal 3 2 3 4 5 2 4" xfId="15492"/>
    <cellStyle name="Normal 3 2 3 4 5 3" xfId="15493"/>
    <cellStyle name="Normal 3 2 3 4 5 3 2" xfId="15494"/>
    <cellStyle name="Normal 3 2 3 4 5 3 2 2" xfId="15495"/>
    <cellStyle name="Normal 3 2 3 4 5 3 3" xfId="15496"/>
    <cellStyle name="Normal 3 2 3 4 5 4" xfId="15497"/>
    <cellStyle name="Normal 3 2 3 4 5 4 2" xfId="15498"/>
    <cellStyle name="Normal 3 2 3 4 5 5" xfId="15499"/>
    <cellStyle name="Normal 3 2 3 4 6" xfId="15500"/>
    <cellStyle name="Normal 3 2 3 4 6 2" xfId="15501"/>
    <cellStyle name="Normal 3 2 3 4 6 2 2" xfId="15502"/>
    <cellStyle name="Normal 3 2 3 4 6 2 2 2" xfId="15503"/>
    <cellStyle name="Normal 3 2 3 4 6 2 3" xfId="15504"/>
    <cellStyle name="Normal 3 2 3 4 6 3" xfId="15505"/>
    <cellStyle name="Normal 3 2 3 4 6 3 2" xfId="15506"/>
    <cellStyle name="Normal 3 2 3 4 6 4" xfId="15507"/>
    <cellStyle name="Normal 3 2 3 4 7" xfId="15508"/>
    <cellStyle name="Normal 3 2 3 4 7 2" xfId="15509"/>
    <cellStyle name="Normal 3 2 3 4 7 2 2" xfId="15510"/>
    <cellStyle name="Normal 3 2 3 4 7 3" xfId="15511"/>
    <cellStyle name="Normal 3 2 3 4 8" xfId="15512"/>
    <cellStyle name="Normal 3 2 3 4 8 2" xfId="15513"/>
    <cellStyle name="Normal 3 2 3 4 9" xfId="15514"/>
    <cellStyle name="Normal 3 2 3 4 9 2" xfId="15515"/>
    <cellStyle name="Normal 3 2 3 5" xfId="15516"/>
    <cellStyle name="Normal 3 2 3 5 10" xfId="15517"/>
    <cellStyle name="Normal 3 2 3 5 11" xfId="29228"/>
    <cellStyle name="Normal 3 2 3 5 2" xfId="15518"/>
    <cellStyle name="Normal 3 2 3 5 2 2" xfId="15519"/>
    <cellStyle name="Normal 3 2 3 5 2 2 2" xfId="15520"/>
    <cellStyle name="Normal 3 2 3 5 2 2 2 2" xfId="15521"/>
    <cellStyle name="Normal 3 2 3 5 2 2 2 2 2" xfId="15522"/>
    <cellStyle name="Normal 3 2 3 5 2 2 2 2 2 2" xfId="15523"/>
    <cellStyle name="Normal 3 2 3 5 2 2 2 2 3" xfId="15524"/>
    <cellStyle name="Normal 3 2 3 5 2 2 2 3" xfId="15525"/>
    <cellStyle name="Normal 3 2 3 5 2 2 2 3 2" xfId="15526"/>
    <cellStyle name="Normal 3 2 3 5 2 2 2 4" xfId="15527"/>
    <cellStyle name="Normal 3 2 3 5 2 2 3" xfId="15528"/>
    <cellStyle name="Normal 3 2 3 5 2 2 3 2" xfId="15529"/>
    <cellStyle name="Normal 3 2 3 5 2 2 3 2 2" xfId="15530"/>
    <cellStyle name="Normal 3 2 3 5 2 2 3 3" xfId="15531"/>
    <cellStyle name="Normal 3 2 3 5 2 2 4" xfId="15532"/>
    <cellStyle name="Normal 3 2 3 5 2 2 4 2" xfId="15533"/>
    <cellStyle name="Normal 3 2 3 5 2 2 5" xfId="15534"/>
    <cellStyle name="Normal 3 2 3 5 2 3" xfId="15535"/>
    <cellStyle name="Normal 3 2 3 5 2 3 2" xfId="15536"/>
    <cellStyle name="Normal 3 2 3 5 2 3 2 2" xfId="15537"/>
    <cellStyle name="Normal 3 2 3 5 2 3 2 2 2" xfId="15538"/>
    <cellStyle name="Normal 3 2 3 5 2 3 2 2 2 2" xfId="15539"/>
    <cellStyle name="Normal 3 2 3 5 2 3 2 2 3" xfId="15540"/>
    <cellStyle name="Normal 3 2 3 5 2 3 2 3" xfId="15541"/>
    <cellStyle name="Normal 3 2 3 5 2 3 2 3 2" xfId="15542"/>
    <cellStyle name="Normal 3 2 3 5 2 3 2 4" xfId="15543"/>
    <cellStyle name="Normal 3 2 3 5 2 3 3" xfId="15544"/>
    <cellStyle name="Normal 3 2 3 5 2 3 3 2" xfId="15545"/>
    <cellStyle name="Normal 3 2 3 5 2 3 3 2 2" xfId="15546"/>
    <cellStyle name="Normal 3 2 3 5 2 3 3 3" xfId="15547"/>
    <cellStyle name="Normal 3 2 3 5 2 3 4" xfId="15548"/>
    <cellStyle name="Normal 3 2 3 5 2 3 4 2" xfId="15549"/>
    <cellStyle name="Normal 3 2 3 5 2 3 5" xfId="15550"/>
    <cellStyle name="Normal 3 2 3 5 2 4" xfId="15551"/>
    <cellStyle name="Normal 3 2 3 5 2 4 2" xfId="15552"/>
    <cellStyle name="Normal 3 2 3 5 2 4 2 2" xfId="15553"/>
    <cellStyle name="Normal 3 2 3 5 2 4 2 2 2" xfId="15554"/>
    <cellStyle name="Normal 3 2 3 5 2 4 2 3" xfId="15555"/>
    <cellStyle name="Normal 3 2 3 5 2 4 3" xfId="15556"/>
    <cellStyle name="Normal 3 2 3 5 2 4 3 2" xfId="15557"/>
    <cellStyle name="Normal 3 2 3 5 2 4 4" xfId="15558"/>
    <cellStyle name="Normal 3 2 3 5 2 5" xfId="15559"/>
    <cellStyle name="Normal 3 2 3 5 2 5 2" xfId="15560"/>
    <cellStyle name="Normal 3 2 3 5 2 5 2 2" xfId="15561"/>
    <cellStyle name="Normal 3 2 3 5 2 5 3" xfId="15562"/>
    <cellStyle name="Normal 3 2 3 5 2 6" xfId="15563"/>
    <cellStyle name="Normal 3 2 3 5 2 6 2" xfId="15564"/>
    <cellStyle name="Normal 3 2 3 5 2 7" xfId="15565"/>
    <cellStyle name="Normal 3 2 3 5 2 8" xfId="29229"/>
    <cellStyle name="Normal 3 2 3 5 3" xfId="15566"/>
    <cellStyle name="Normal 3 2 3 5 3 2" xfId="15567"/>
    <cellStyle name="Normal 3 2 3 5 3 2 2" xfId="15568"/>
    <cellStyle name="Normal 3 2 3 5 3 2 2 2" xfId="15569"/>
    <cellStyle name="Normal 3 2 3 5 3 2 2 2 2" xfId="15570"/>
    <cellStyle name="Normal 3 2 3 5 3 2 2 3" xfId="15571"/>
    <cellStyle name="Normal 3 2 3 5 3 2 3" xfId="15572"/>
    <cellStyle name="Normal 3 2 3 5 3 2 3 2" xfId="15573"/>
    <cellStyle name="Normal 3 2 3 5 3 2 4" xfId="15574"/>
    <cellStyle name="Normal 3 2 3 5 3 3" xfId="15575"/>
    <cellStyle name="Normal 3 2 3 5 3 3 2" xfId="15576"/>
    <cellStyle name="Normal 3 2 3 5 3 3 2 2" xfId="15577"/>
    <cellStyle name="Normal 3 2 3 5 3 3 3" xfId="15578"/>
    <cellStyle name="Normal 3 2 3 5 3 4" xfId="15579"/>
    <cellStyle name="Normal 3 2 3 5 3 4 2" xfId="15580"/>
    <cellStyle name="Normal 3 2 3 5 3 5" xfId="15581"/>
    <cellStyle name="Normal 3 2 3 5 4" xfId="15582"/>
    <cellStyle name="Normal 3 2 3 5 4 2" xfId="15583"/>
    <cellStyle name="Normal 3 2 3 5 4 2 2" xfId="15584"/>
    <cellStyle name="Normal 3 2 3 5 4 2 2 2" xfId="15585"/>
    <cellStyle name="Normal 3 2 3 5 4 2 2 2 2" xfId="15586"/>
    <cellStyle name="Normal 3 2 3 5 4 2 2 3" xfId="15587"/>
    <cellStyle name="Normal 3 2 3 5 4 2 3" xfId="15588"/>
    <cellStyle name="Normal 3 2 3 5 4 2 3 2" xfId="15589"/>
    <cellStyle name="Normal 3 2 3 5 4 2 4" xfId="15590"/>
    <cellStyle name="Normal 3 2 3 5 4 3" xfId="15591"/>
    <cellStyle name="Normal 3 2 3 5 4 3 2" xfId="15592"/>
    <cellStyle name="Normal 3 2 3 5 4 3 2 2" xfId="15593"/>
    <cellStyle name="Normal 3 2 3 5 4 3 3" xfId="15594"/>
    <cellStyle name="Normal 3 2 3 5 4 4" xfId="15595"/>
    <cellStyle name="Normal 3 2 3 5 4 4 2" xfId="15596"/>
    <cellStyle name="Normal 3 2 3 5 4 5" xfId="15597"/>
    <cellStyle name="Normal 3 2 3 5 5" xfId="15598"/>
    <cellStyle name="Normal 3 2 3 5 5 2" xfId="15599"/>
    <cellStyle name="Normal 3 2 3 5 5 2 2" xfId="15600"/>
    <cellStyle name="Normal 3 2 3 5 5 2 2 2" xfId="15601"/>
    <cellStyle name="Normal 3 2 3 5 5 2 2 2 2" xfId="15602"/>
    <cellStyle name="Normal 3 2 3 5 5 2 2 3" xfId="15603"/>
    <cellStyle name="Normal 3 2 3 5 5 2 3" xfId="15604"/>
    <cellStyle name="Normal 3 2 3 5 5 2 3 2" xfId="15605"/>
    <cellStyle name="Normal 3 2 3 5 5 2 4" xfId="15606"/>
    <cellStyle name="Normal 3 2 3 5 5 3" xfId="15607"/>
    <cellStyle name="Normal 3 2 3 5 5 3 2" xfId="15608"/>
    <cellStyle name="Normal 3 2 3 5 5 3 2 2" xfId="15609"/>
    <cellStyle name="Normal 3 2 3 5 5 3 3" xfId="15610"/>
    <cellStyle name="Normal 3 2 3 5 5 4" xfId="15611"/>
    <cellStyle name="Normal 3 2 3 5 5 4 2" xfId="15612"/>
    <cellStyle name="Normal 3 2 3 5 5 5" xfId="15613"/>
    <cellStyle name="Normal 3 2 3 5 6" xfId="15614"/>
    <cellStyle name="Normal 3 2 3 5 6 2" xfId="15615"/>
    <cellStyle name="Normal 3 2 3 5 6 2 2" xfId="15616"/>
    <cellStyle name="Normal 3 2 3 5 6 2 2 2" xfId="15617"/>
    <cellStyle name="Normal 3 2 3 5 6 2 3" xfId="15618"/>
    <cellStyle name="Normal 3 2 3 5 6 3" xfId="15619"/>
    <cellStyle name="Normal 3 2 3 5 6 3 2" xfId="15620"/>
    <cellStyle name="Normal 3 2 3 5 6 4" xfId="15621"/>
    <cellStyle name="Normal 3 2 3 5 7" xfId="15622"/>
    <cellStyle name="Normal 3 2 3 5 7 2" xfId="15623"/>
    <cellStyle name="Normal 3 2 3 5 7 2 2" xfId="15624"/>
    <cellStyle name="Normal 3 2 3 5 7 3" xfId="15625"/>
    <cellStyle name="Normal 3 2 3 5 8" xfId="15626"/>
    <cellStyle name="Normal 3 2 3 5 8 2" xfId="15627"/>
    <cellStyle name="Normal 3 2 3 5 9" xfId="15628"/>
    <cellStyle name="Normal 3 2 3 5 9 2" xfId="15629"/>
    <cellStyle name="Normal 3 2 3 6" xfId="15630"/>
    <cellStyle name="Normal 3 2 3 6 2" xfId="15631"/>
    <cellStyle name="Normal 3 2 3 6 2 2" xfId="15632"/>
    <cellStyle name="Normal 3 2 3 6 2 2 2" xfId="15633"/>
    <cellStyle name="Normal 3 2 3 6 2 2 2 2" xfId="15634"/>
    <cellStyle name="Normal 3 2 3 6 2 2 2 2 2" xfId="15635"/>
    <cellStyle name="Normal 3 2 3 6 2 2 2 3" xfId="15636"/>
    <cellStyle name="Normal 3 2 3 6 2 2 3" xfId="15637"/>
    <cellStyle name="Normal 3 2 3 6 2 2 3 2" xfId="15638"/>
    <cellStyle name="Normal 3 2 3 6 2 2 4" xfId="15639"/>
    <cellStyle name="Normal 3 2 3 6 2 3" xfId="15640"/>
    <cellStyle name="Normal 3 2 3 6 2 3 2" xfId="15641"/>
    <cellStyle name="Normal 3 2 3 6 2 3 2 2" xfId="15642"/>
    <cellStyle name="Normal 3 2 3 6 2 3 3" xfId="15643"/>
    <cellStyle name="Normal 3 2 3 6 2 4" xfId="15644"/>
    <cellStyle name="Normal 3 2 3 6 2 4 2" xfId="15645"/>
    <cellStyle name="Normal 3 2 3 6 2 5" xfId="15646"/>
    <cellStyle name="Normal 3 2 3 6 3" xfId="15647"/>
    <cellStyle name="Normal 3 2 3 6 3 2" xfId="15648"/>
    <cellStyle name="Normal 3 2 3 6 3 2 2" xfId="15649"/>
    <cellStyle name="Normal 3 2 3 6 3 2 2 2" xfId="15650"/>
    <cellStyle name="Normal 3 2 3 6 3 2 2 2 2" xfId="15651"/>
    <cellStyle name="Normal 3 2 3 6 3 2 2 3" xfId="15652"/>
    <cellStyle name="Normal 3 2 3 6 3 2 3" xfId="15653"/>
    <cellStyle name="Normal 3 2 3 6 3 2 3 2" xfId="15654"/>
    <cellStyle name="Normal 3 2 3 6 3 2 4" xfId="15655"/>
    <cellStyle name="Normal 3 2 3 6 3 3" xfId="15656"/>
    <cellStyle name="Normal 3 2 3 6 3 3 2" xfId="15657"/>
    <cellStyle name="Normal 3 2 3 6 3 3 2 2" xfId="15658"/>
    <cellStyle name="Normal 3 2 3 6 3 3 3" xfId="15659"/>
    <cellStyle name="Normal 3 2 3 6 3 4" xfId="15660"/>
    <cellStyle name="Normal 3 2 3 6 3 4 2" xfId="15661"/>
    <cellStyle name="Normal 3 2 3 6 3 5" xfId="15662"/>
    <cellStyle name="Normal 3 2 3 6 4" xfId="15663"/>
    <cellStyle name="Normal 3 2 3 6 4 2" xfId="15664"/>
    <cellStyle name="Normal 3 2 3 6 4 2 2" xfId="15665"/>
    <cellStyle name="Normal 3 2 3 6 4 2 2 2" xfId="15666"/>
    <cellStyle name="Normal 3 2 3 6 4 2 3" xfId="15667"/>
    <cellStyle name="Normal 3 2 3 6 4 3" xfId="15668"/>
    <cellStyle name="Normal 3 2 3 6 4 3 2" xfId="15669"/>
    <cellStyle name="Normal 3 2 3 6 4 4" xfId="15670"/>
    <cellStyle name="Normal 3 2 3 6 5" xfId="15671"/>
    <cellStyle name="Normal 3 2 3 6 5 2" xfId="15672"/>
    <cellStyle name="Normal 3 2 3 6 5 2 2" xfId="15673"/>
    <cellStyle name="Normal 3 2 3 6 5 3" xfId="15674"/>
    <cellStyle name="Normal 3 2 3 6 6" xfId="15675"/>
    <cellStyle name="Normal 3 2 3 6 6 2" xfId="15676"/>
    <cellStyle name="Normal 3 2 3 6 7" xfId="15677"/>
    <cellStyle name="Normal 3 2 3 6 8" xfId="29230"/>
    <cellStyle name="Normal 3 2 3 7" xfId="15678"/>
    <cellStyle name="Normal 3 2 3 7 2" xfId="15679"/>
    <cellStyle name="Normal 3 2 3 7 2 2" xfId="15680"/>
    <cellStyle name="Normal 3 2 3 7 2 2 2" xfId="15681"/>
    <cellStyle name="Normal 3 2 3 7 2 2 2 2" xfId="15682"/>
    <cellStyle name="Normal 3 2 3 7 2 2 3" xfId="15683"/>
    <cellStyle name="Normal 3 2 3 7 2 3" xfId="15684"/>
    <cellStyle name="Normal 3 2 3 7 2 3 2" xfId="15685"/>
    <cellStyle name="Normal 3 2 3 7 2 4" xfId="15686"/>
    <cellStyle name="Normal 3 2 3 7 3" xfId="15687"/>
    <cellStyle name="Normal 3 2 3 7 3 2" xfId="15688"/>
    <cellStyle name="Normal 3 2 3 7 3 2 2" xfId="15689"/>
    <cellStyle name="Normal 3 2 3 7 3 3" xfId="15690"/>
    <cellStyle name="Normal 3 2 3 7 4" xfId="15691"/>
    <cellStyle name="Normal 3 2 3 7 4 2" xfId="15692"/>
    <cellStyle name="Normal 3 2 3 7 5" xfId="15693"/>
    <cellStyle name="Normal 3 2 3 8" xfId="15694"/>
    <cellStyle name="Normal 3 2 3 8 2" xfId="15695"/>
    <cellStyle name="Normal 3 2 3 8 2 2" xfId="15696"/>
    <cellStyle name="Normal 3 2 3 8 2 2 2" xfId="15697"/>
    <cellStyle name="Normal 3 2 3 8 2 2 2 2" xfId="15698"/>
    <cellStyle name="Normal 3 2 3 8 2 2 3" xfId="15699"/>
    <cellStyle name="Normal 3 2 3 8 2 3" xfId="15700"/>
    <cellStyle name="Normal 3 2 3 8 2 3 2" xfId="15701"/>
    <cellStyle name="Normal 3 2 3 8 2 4" xfId="15702"/>
    <cellStyle name="Normal 3 2 3 8 3" xfId="15703"/>
    <cellStyle name="Normal 3 2 3 8 3 2" xfId="15704"/>
    <cellStyle name="Normal 3 2 3 8 3 2 2" xfId="15705"/>
    <cellStyle name="Normal 3 2 3 8 3 3" xfId="15706"/>
    <cellStyle name="Normal 3 2 3 8 4" xfId="15707"/>
    <cellStyle name="Normal 3 2 3 8 4 2" xfId="15708"/>
    <cellStyle name="Normal 3 2 3 8 5" xfId="15709"/>
    <cellStyle name="Normal 3 2 3 9" xfId="15710"/>
    <cellStyle name="Normal 3 2 3 9 2" xfId="15711"/>
    <cellStyle name="Normal 3 2 3 9 2 2" xfId="15712"/>
    <cellStyle name="Normal 3 2 3 9 2 2 2" xfId="15713"/>
    <cellStyle name="Normal 3 2 3 9 2 2 2 2" xfId="15714"/>
    <cellStyle name="Normal 3 2 3 9 2 2 3" xfId="15715"/>
    <cellStyle name="Normal 3 2 3 9 2 3" xfId="15716"/>
    <cellStyle name="Normal 3 2 3 9 2 3 2" xfId="15717"/>
    <cellStyle name="Normal 3 2 3 9 2 4" xfId="15718"/>
    <cellStyle name="Normal 3 2 3 9 3" xfId="15719"/>
    <cellStyle name="Normal 3 2 3 9 3 2" xfId="15720"/>
    <cellStyle name="Normal 3 2 3 9 3 2 2" xfId="15721"/>
    <cellStyle name="Normal 3 2 3 9 3 3" xfId="15722"/>
    <cellStyle name="Normal 3 2 3 9 4" xfId="15723"/>
    <cellStyle name="Normal 3 2 3 9 4 2" xfId="15724"/>
    <cellStyle name="Normal 3 2 3 9 5" xfId="15725"/>
    <cellStyle name="Normal 3 2 4" xfId="15726"/>
    <cellStyle name="Normal 3 2 4 10" xfId="15727"/>
    <cellStyle name="Normal 3 2 4 10 2" xfId="15728"/>
    <cellStyle name="Normal 3 2 4 11" xfId="15729"/>
    <cellStyle name="Normal 3 2 4 11 2" xfId="15730"/>
    <cellStyle name="Normal 3 2 4 12" xfId="15731"/>
    <cellStyle name="Normal 3 2 4 13" xfId="29231"/>
    <cellStyle name="Normal 3 2 4 2" xfId="15732"/>
    <cellStyle name="Normal 3 2 4 2 10" xfId="15733"/>
    <cellStyle name="Normal 3 2 4 2 11" xfId="29232"/>
    <cellStyle name="Normal 3 2 4 2 2" xfId="15734"/>
    <cellStyle name="Normal 3 2 4 2 2 2" xfId="15735"/>
    <cellStyle name="Normal 3 2 4 2 2 2 2" xfId="15736"/>
    <cellStyle name="Normal 3 2 4 2 2 2 2 2" xfId="15737"/>
    <cellStyle name="Normal 3 2 4 2 2 2 2 2 2" xfId="15738"/>
    <cellStyle name="Normal 3 2 4 2 2 2 2 2 2 2" xfId="15739"/>
    <cellStyle name="Normal 3 2 4 2 2 2 2 2 3" xfId="15740"/>
    <cellStyle name="Normal 3 2 4 2 2 2 2 3" xfId="15741"/>
    <cellStyle name="Normal 3 2 4 2 2 2 2 3 2" xfId="15742"/>
    <cellStyle name="Normal 3 2 4 2 2 2 2 4" xfId="15743"/>
    <cellStyle name="Normal 3 2 4 2 2 2 3" xfId="15744"/>
    <cellStyle name="Normal 3 2 4 2 2 2 3 2" xfId="15745"/>
    <cellStyle name="Normal 3 2 4 2 2 2 3 2 2" xfId="15746"/>
    <cellStyle name="Normal 3 2 4 2 2 2 3 3" xfId="15747"/>
    <cellStyle name="Normal 3 2 4 2 2 2 4" xfId="15748"/>
    <cellStyle name="Normal 3 2 4 2 2 2 4 2" xfId="15749"/>
    <cellStyle name="Normal 3 2 4 2 2 2 5" xfId="15750"/>
    <cellStyle name="Normal 3 2 4 2 2 3" xfId="15751"/>
    <cellStyle name="Normal 3 2 4 2 2 3 2" xfId="15752"/>
    <cellStyle name="Normal 3 2 4 2 2 3 2 2" xfId="15753"/>
    <cellStyle name="Normal 3 2 4 2 2 3 2 2 2" xfId="15754"/>
    <cellStyle name="Normal 3 2 4 2 2 3 2 2 2 2" xfId="15755"/>
    <cellStyle name="Normal 3 2 4 2 2 3 2 2 3" xfId="15756"/>
    <cellStyle name="Normal 3 2 4 2 2 3 2 3" xfId="15757"/>
    <cellStyle name="Normal 3 2 4 2 2 3 2 3 2" xfId="15758"/>
    <cellStyle name="Normal 3 2 4 2 2 3 2 4" xfId="15759"/>
    <cellStyle name="Normal 3 2 4 2 2 3 3" xfId="15760"/>
    <cellStyle name="Normal 3 2 4 2 2 3 3 2" xfId="15761"/>
    <cellStyle name="Normal 3 2 4 2 2 3 3 2 2" xfId="15762"/>
    <cellStyle name="Normal 3 2 4 2 2 3 3 3" xfId="15763"/>
    <cellStyle name="Normal 3 2 4 2 2 3 4" xfId="15764"/>
    <cellStyle name="Normal 3 2 4 2 2 3 4 2" xfId="15765"/>
    <cellStyle name="Normal 3 2 4 2 2 3 5" xfId="15766"/>
    <cellStyle name="Normal 3 2 4 2 2 4" xfId="15767"/>
    <cellStyle name="Normal 3 2 4 2 2 4 2" xfId="15768"/>
    <cellStyle name="Normal 3 2 4 2 2 4 2 2" xfId="15769"/>
    <cellStyle name="Normal 3 2 4 2 2 4 2 2 2" xfId="15770"/>
    <cellStyle name="Normal 3 2 4 2 2 4 2 3" xfId="15771"/>
    <cellStyle name="Normal 3 2 4 2 2 4 3" xfId="15772"/>
    <cellStyle name="Normal 3 2 4 2 2 4 3 2" xfId="15773"/>
    <cellStyle name="Normal 3 2 4 2 2 4 4" xfId="15774"/>
    <cellStyle name="Normal 3 2 4 2 2 5" xfId="15775"/>
    <cellStyle name="Normal 3 2 4 2 2 5 2" xfId="15776"/>
    <cellStyle name="Normal 3 2 4 2 2 5 2 2" xfId="15777"/>
    <cellStyle name="Normal 3 2 4 2 2 5 3" xfId="15778"/>
    <cellStyle name="Normal 3 2 4 2 2 6" xfId="15779"/>
    <cellStyle name="Normal 3 2 4 2 2 6 2" xfId="15780"/>
    <cellStyle name="Normal 3 2 4 2 2 7" xfId="15781"/>
    <cellStyle name="Normal 3 2 4 2 2 8" xfId="29233"/>
    <cellStyle name="Normal 3 2 4 2 3" xfId="15782"/>
    <cellStyle name="Normal 3 2 4 2 3 2" xfId="15783"/>
    <cellStyle name="Normal 3 2 4 2 3 2 2" xfId="15784"/>
    <cellStyle name="Normal 3 2 4 2 3 2 2 2" xfId="15785"/>
    <cellStyle name="Normal 3 2 4 2 3 2 2 2 2" xfId="15786"/>
    <cellStyle name="Normal 3 2 4 2 3 2 2 3" xfId="15787"/>
    <cellStyle name="Normal 3 2 4 2 3 2 3" xfId="15788"/>
    <cellStyle name="Normal 3 2 4 2 3 2 3 2" xfId="15789"/>
    <cellStyle name="Normal 3 2 4 2 3 2 4" xfId="15790"/>
    <cellStyle name="Normal 3 2 4 2 3 3" xfId="15791"/>
    <cellStyle name="Normal 3 2 4 2 3 3 2" xfId="15792"/>
    <cellStyle name="Normal 3 2 4 2 3 3 2 2" xfId="15793"/>
    <cellStyle name="Normal 3 2 4 2 3 3 3" xfId="15794"/>
    <cellStyle name="Normal 3 2 4 2 3 4" xfId="15795"/>
    <cellStyle name="Normal 3 2 4 2 3 4 2" xfId="15796"/>
    <cellStyle name="Normal 3 2 4 2 3 5" xfId="15797"/>
    <cellStyle name="Normal 3 2 4 2 4" xfId="15798"/>
    <cellStyle name="Normal 3 2 4 2 4 2" xfId="15799"/>
    <cellStyle name="Normal 3 2 4 2 4 2 2" xfId="15800"/>
    <cellStyle name="Normal 3 2 4 2 4 2 2 2" xfId="15801"/>
    <cellStyle name="Normal 3 2 4 2 4 2 2 2 2" xfId="15802"/>
    <cellStyle name="Normal 3 2 4 2 4 2 2 3" xfId="15803"/>
    <cellStyle name="Normal 3 2 4 2 4 2 3" xfId="15804"/>
    <cellStyle name="Normal 3 2 4 2 4 2 3 2" xfId="15805"/>
    <cellStyle name="Normal 3 2 4 2 4 2 4" xfId="15806"/>
    <cellStyle name="Normal 3 2 4 2 4 3" xfId="15807"/>
    <cellStyle name="Normal 3 2 4 2 4 3 2" xfId="15808"/>
    <cellStyle name="Normal 3 2 4 2 4 3 2 2" xfId="15809"/>
    <cellStyle name="Normal 3 2 4 2 4 3 3" xfId="15810"/>
    <cellStyle name="Normal 3 2 4 2 4 4" xfId="15811"/>
    <cellStyle name="Normal 3 2 4 2 4 4 2" xfId="15812"/>
    <cellStyle name="Normal 3 2 4 2 4 5" xfId="15813"/>
    <cellStyle name="Normal 3 2 4 2 5" xfId="15814"/>
    <cellStyle name="Normal 3 2 4 2 5 2" xfId="15815"/>
    <cellStyle name="Normal 3 2 4 2 5 2 2" xfId="15816"/>
    <cellStyle name="Normal 3 2 4 2 5 2 2 2" xfId="15817"/>
    <cellStyle name="Normal 3 2 4 2 5 2 2 2 2" xfId="15818"/>
    <cellStyle name="Normal 3 2 4 2 5 2 2 3" xfId="15819"/>
    <cellStyle name="Normal 3 2 4 2 5 2 3" xfId="15820"/>
    <cellStyle name="Normal 3 2 4 2 5 2 3 2" xfId="15821"/>
    <cellStyle name="Normal 3 2 4 2 5 2 4" xfId="15822"/>
    <cellStyle name="Normal 3 2 4 2 5 3" xfId="15823"/>
    <cellStyle name="Normal 3 2 4 2 5 3 2" xfId="15824"/>
    <cellStyle name="Normal 3 2 4 2 5 3 2 2" xfId="15825"/>
    <cellStyle name="Normal 3 2 4 2 5 3 3" xfId="15826"/>
    <cellStyle name="Normal 3 2 4 2 5 4" xfId="15827"/>
    <cellStyle name="Normal 3 2 4 2 5 4 2" xfId="15828"/>
    <cellStyle name="Normal 3 2 4 2 5 5" xfId="15829"/>
    <cellStyle name="Normal 3 2 4 2 6" xfId="15830"/>
    <cellStyle name="Normal 3 2 4 2 6 2" xfId="15831"/>
    <cellStyle name="Normal 3 2 4 2 6 2 2" xfId="15832"/>
    <cellStyle name="Normal 3 2 4 2 6 2 2 2" xfId="15833"/>
    <cellStyle name="Normal 3 2 4 2 6 2 3" xfId="15834"/>
    <cellStyle name="Normal 3 2 4 2 6 3" xfId="15835"/>
    <cellStyle name="Normal 3 2 4 2 6 3 2" xfId="15836"/>
    <cellStyle name="Normal 3 2 4 2 6 4" xfId="15837"/>
    <cellStyle name="Normal 3 2 4 2 7" xfId="15838"/>
    <cellStyle name="Normal 3 2 4 2 7 2" xfId="15839"/>
    <cellStyle name="Normal 3 2 4 2 7 2 2" xfId="15840"/>
    <cellStyle name="Normal 3 2 4 2 7 3" xfId="15841"/>
    <cellStyle name="Normal 3 2 4 2 8" xfId="15842"/>
    <cellStyle name="Normal 3 2 4 2 8 2" xfId="15843"/>
    <cellStyle name="Normal 3 2 4 2 9" xfId="15844"/>
    <cellStyle name="Normal 3 2 4 2 9 2" xfId="15845"/>
    <cellStyle name="Normal 3 2 4 3" xfId="15846"/>
    <cellStyle name="Normal 3 2 4 3 10" xfId="15847"/>
    <cellStyle name="Normal 3 2 4 3 11" xfId="29234"/>
    <cellStyle name="Normal 3 2 4 3 2" xfId="15848"/>
    <cellStyle name="Normal 3 2 4 3 2 2" xfId="15849"/>
    <cellStyle name="Normal 3 2 4 3 2 2 2" xfId="15850"/>
    <cellStyle name="Normal 3 2 4 3 2 2 2 2" xfId="15851"/>
    <cellStyle name="Normal 3 2 4 3 2 2 2 2 2" xfId="15852"/>
    <cellStyle name="Normal 3 2 4 3 2 2 2 2 2 2" xfId="15853"/>
    <cellStyle name="Normal 3 2 4 3 2 2 2 2 3" xfId="15854"/>
    <cellStyle name="Normal 3 2 4 3 2 2 2 3" xfId="15855"/>
    <cellStyle name="Normal 3 2 4 3 2 2 2 3 2" xfId="15856"/>
    <cellStyle name="Normal 3 2 4 3 2 2 2 4" xfId="15857"/>
    <cellStyle name="Normal 3 2 4 3 2 2 3" xfId="15858"/>
    <cellStyle name="Normal 3 2 4 3 2 2 3 2" xfId="15859"/>
    <cellStyle name="Normal 3 2 4 3 2 2 3 2 2" xfId="15860"/>
    <cellStyle name="Normal 3 2 4 3 2 2 3 3" xfId="15861"/>
    <cellStyle name="Normal 3 2 4 3 2 2 4" xfId="15862"/>
    <cellStyle name="Normal 3 2 4 3 2 2 4 2" xfId="15863"/>
    <cellStyle name="Normal 3 2 4 3 2 2 5" xfId="15864"/>
    <cellStyle name="Normal 3 2 4 3 2 3" xfId="15865"/>
    <cellStyle name="Normal 3 2 4 3 2 3 2" xfId="15866"/>
    <cellStyle name="Normal 3 2 4 3 2 3 2 2" xfId="15867"/>
    <cellStyle name="Normal 3 2 4 3 2 3 2 2 2" xfId="15868"/>
    <cellStyle name="Normal 3 2 4 3 2 3 2 2 2 2" xfId="15869"/>
    <cellStyle name="Normal 3 2 4 3 2 3 2 2 3" xfId="15870"/>
    <cellStyle name="Normal 3 2 4 3 2 3 2 3" xfId="15871"/>
    <cellStyle name="Normal 3 2 4 3 2 3 2 3 2" xfId="15872"/>
    <cellStyle name="Normal 3 2 4 3 2 3 2 4" xfId="15873"/>
    <cellStyle name="Normal 3 2 4 3 2 3 3" xfId="15874"/>
    <cellStyle name="Normal 3 2 4 3 2 3 3 2" xfId="15875"/>
    <cellStyle name="Normal 3 2 4 3 2 3 3 2 2" xfId="15876"/>
    <cellStyle name="Normal 3 2 4 3 2 3 3 3" xfId="15877"/>
    <cellStyle name="Normal 3 2 4 3 2 3 4" xfId="15878"/>
    <cellStyle name="Normal 3 2 4 3 2 3 4 2" xfId="15879"/>
    <cellStyle name="Normal 3 2 4 3 2 3 5" xfId="15880"/>
    <cellStyle name="Normal 3 2 4 3 2 4" xfId="15881"/>
    <cellStyle name="Normal 3 2 4 3 2 4 2" xfId="15882"/>
    <cellStyle name="Normal 3 2 4 3 2 4 2 2" xfId="15883"/>
    <cellStyle name="Normal 3 2 4 3 2 4 2 2 2" xfId="15884"/>
    <cellStyle name="Normal 3 2 4 3 2 4 2 3" xfId="15885"/>
    <cellStyle name="Normal 3 2 4 3 2 4 3" xfId="15886"/>
    <cellStyle name="Normal 3 2 4 3 2 4 3 2" xfId="15887"/>
    <cellStyle name="Normal 3 2 4 3 2 4 4" xfId="15888"/>
    <cellStyle name="Normal 3 2 4 3 2 5" xfId="15889"/>
    <cellStyle name="Normal 3 2 4 3 2 5 2" xfId="15890"/>
    <cellStyle name="Normal 3 2 4 3 2 5 2 2" xfId="15891"/>
    <cellStyle name="Normal 3 2 4 3 2 5 3" xfId="15892"/>
    <cellStyle name="Normal 3 2 4 3 2 6" xfId="15893"/>
    <cellStyle name="Normal 3 2 4 3 2 6 2" xfId="15894"/>
    <cellStyle name="Normal 3 2 4 3 2 7" xfId="15895"/>
    <cellStyle name="Normal 3 2 4 3 2 8" xfId="29235"/>
    <cellStyle name="Normal 3 2 4 3 3" xfId="15896"/>
    <cellStyle name="Normal 3 2 4 3 3 2" xfId="15897"/>
    <cellStyle name="Normal 3 2 4 3 3 2 2" xfId="15898"/>
    <cellStyle name="Normal 3 2 4 3 3 2 2 2" xfId="15899"/>
    <cellStyle name="Normal 3 2 4 3 3 2 2 2 2" xfId="15900"/>
    <cellStyle name="Normal 3 2 4 3 3 2 2 3" xfId="15901"/>
    <cellStyle name="Normal 3 2 4 3 3 2 3" xfId="15902"/>
    <cellStyle name="Normal 3 2 4 3 3 2 3 2" xfId="15903"/>
    <cellStyle name="Normal 3 2 4 3 3 2 4" xfId="15904"/>
    <cellStyle name="Normal 3 2 4 3 3 3" xfId="15905"/>
    <cellStyle name="Normal 3 2 4 3 3 3 2" xfId="15906"/>
    <cellStyle name="Normal 3 2 4 3 3 3 2 2" xfId="15907"/>
    <cellStyle name="Normal 3 2 4 3 3 3 3" xfId="15908"/>
    <cellStyle name="Normal 3 2 4 3 3 4" xfId="15909"/>
    <cellStyle name="Normal 3 2 4 3 3 4 2" xfId="15910"/>
    <cellStyle name="Normal 3 2 4 3 3 5" xfId="15911"/>
    <cellStyle name="Normal 3 2 4 3 4" xfId="15912"/>
    <cellStyle name="Normal 3 2 4 3 4 2" xfId="15913"/>
    <cellStyle name="Normal 3 2 4 3 4 2 2" xfId="15914"/>
    <cellStyle name="Normal 3 2 4 3 4 2 2 2" xfId="15915"/>
    <cellStyle name="Normal 3 2 4 3 4 2 2 2 2" xfId="15916"/>
    <cellStyle name="Normal 3 2 4 3 4 2 2 3" xfId="15917"/>
    <cellStyle name="Normal 3 2 4 3 4 2 3" xfId="15918"/>
    <cellStyle name="Normal 3 2 4 3 4 2 3 2" xfId="15919"/>
    <cellStyle name="Normal 3 2 4 3 4 2 4" xfId="15920"/>
    <cellStyle name="Normal 3 2 4 3 4 3" xfId="15921"/>
    <cellStyle name="Normal 3 2 4 3 4 3 2" xfId="15922"/>
    <cellStyle name="Normal 3 2 4 3 4 3 2 2" xfId="15923"/>
    <cellStyle name="Normal 3 2 4 3 4 3 3" xfId="15924"/>
    <cellStyle name="Normal 3 2 4 3 4 4" xfId="15925"/>
    <cellStyle name="Normal 3 2 4 3 4 4 2" xfId="15926"/>
    <cellStyle name="Normal 3 2 4 3 4 5" xfId="15927"/>
    <cellStyle name="Normal 3 2 4 3 5" xfId="15928"/>
    <cellStyle name="Normal 3 2 4 3 5 2" xfId="15929"/>
    <cellStyle name="Normal 3 2 4 3 5 2 2" xfId="15930"/>
    <cellStyle name="Normal 3 2 4 3 5 2 2 2" xfId="15931"/>
    <cellStyle name="Normal 3 2 4 3 5 2 2 2 2" xfId="15932"/>
    <cellStyle name="Normal 3 2 4 3 5 2 2 3" xfId="15933"/>
    <cellStyle name="Normal 3 2 4 3 5 2 3" xfId="15934"/>
    <cellStyle name="Normal 3 2 4 3 5 2 3 2" xfId="15935"/>
    <cellStyle name="Normal 3 2 4 3 5 2 4" xfId="15936"/>
    <cellStyle name="Normal 3 2 4 3 5 3" xfId="15937"/>
    <cellStyle name="Normal 3 2 4 3 5 3 2" xfId="15938"/>
    <cellStyle name="Normal 3 2 4 3 5 3 2 2" xfId="15939"/>
    <cellStyle name="Normal 3 2 4 3 5 3 3" xfId="15940"/>
    <cellStyle name="Normal 3 2 4 3 5 4" xfId="15941"/>
    <cellStyle name="Normal 3 2 4 3 5 4 2" xfId="15942"/>
    <cellStyle name="Normal 3 2 4 3 5 5" xfId="15943"/>
    <cellStyle name="Normal 3 2 4 3 6" xfId="15944"/>
    <cellStyle name="Normal 3 2 4 3 6 2" xfId="15945"/>
    <cellStyle name="Normal 3 2 4 3 6 2 2" xfId="15946"/>
    <cellStyle name="Normal 3 2 4 3 6 2 2 2" xfId="15947"/>
    <cellStyle name="Normal 3 2 4 3 6 2 3" xfId="15948"/>
    <cellStyle name="Normal 3 2 4 3 6 3" xfId="15949"/>
    <cellStyle name="Normal 3 2 4 3 6 3 2" xfId="15950"/>
    <cellStyle name="Normal 3 2 4 3 6 4" xfId="15951"/>
    <cellStyle name="Normal 3 2 4 3 7" xfId="15952"/>
    <cellStyle name="Normal 3 2 4 3 7 2" xfId="15953"/>
    <cellStyle name="Normal 3 2 4 3 7 2 2" xfId="15954"/>
    <cellStyle name="Normal 3 2 4 3 7 3" xfId="15955"/>
    <cellStyle name="Normal 3 2 4 3 8" xfId="15956"/>
    <cellStyle name="Normal 3 2 4 3 8 2" xfId="15957"/>
    <cellStyle name="Normal 3 2 4 3 9" xfId="15958"/>
    <cellStyle name="Normal 3 2 4 3 9 2" xfId="15959"/>
    <cellStyle name="Normal 3 2 4 4" xfId="15960"/>
    <cellStyle name="Normal 3 2 4 4 2" xfId="15961"/>
    <cellStyle name="Normal 3 2 4 4 2 2" xfId="15962"/>
    <cellStyle name="Normal 3 2 4 4 2 2 2" xfId="15963"/>
    <cellStyle name="Normal 3 2 4 4 2 2 2 2" xfId="15964"/>
    <cellStyle name="Normal 3 2 4 4 2 2 2 2 2" xfId="15965"/>
    <cellStyle name="Normal 3 2 4 4 2 2 2 3" xfId="15966"/>
    <cellStyle name="Normal 3 2 4 4 2 2 3" xfId="15967"/>
    <cellStyle name="Normal 3 2 4 4 2 2 3 2" xfId="15968"/>
    <cellStyle name="Normal 3 2 4 4 2 2 4" xfId="15969"/>
    <cellStyle name="Normal 3 2 4 4 2 3" xfId="15970"/>
    <cellStyle name="Normal 3 2 4 4 2 3 2" xfId="15971"/>
    <cellStyle name="Normal 3 2 4 4 2 3 2 2" xfId="15972"/>
    <cellStyle name="Normal 3 2 4 4 2 3 3" xfId="15973"/>
    <cellStyle name="Normal 3 2 4 4 2 4" xfId="15974"/>
    <cellStyle name="Normal 3 2 4 4 2 4 2" xfId="15975"/>
    <cellStyle name="Normal 3 2 4 4 2 5" xfId="15976"/>
    <cellStyle name="Normal 3 2 4 4 3" xfId="15977"/>
    <cellStyle name="Normal 3 2 4 4 3 2" xfId="15978"/>
    <cellStyle name="Normal 3 2 4 4 3 2 2" xfId="15979"/>
    <cellStyle name="Normal 3 2 4 4 3 2 2 2" xfId="15980"/>
    <cellStyle name="Normal 3 2 4 4 3 2 2 2 2" xfId="15981"/>
    <cellStyle name="Normal 3 2 4 4 3 2 2 3" xfId="15982"/>
    <cellStyle name="Normal 3 2 4 4 3 2 3" xfId="15983"/>
    <cellStyle name="Normal 3 2 4 4 3 2 3 2" xfId="15984"/>
    <cellStyle name="Normal 3 2 4 4 3 2 4" xfId="15985"/>
    <cellStyle name="Normal 3 2 4 4 3 3" xfId="15986"/>
    <cellStyle name="Normal 3 2 4 4 3 3 2" xfId="15987"/>
    <cellStyle name="Normal 3 2 4 4 3 3 2 2" xfId="15988"/>
    <cellStyle name="Normal 3 2 4 4 3 3 3" xfId="15989"/>
    <cellStyle name="Normal 3 2 4 4 3 4" xfId="15990"/>
    <cellStyle name="Normal 3 2 4 4 3 4 2" xfId="15991"/>
    <cellStyle name="Normal 3 2 4 4 3 5" xfId="15992"/>
    <cellStyle name="Normal 3 2 4 4 4" xfId="15993"/>
    <cellStyle name="Normal 3 2 4 4 4 2" xfId="15994"/>
    <cellStyle name="Normal 3 2 4 4 4 2 2" xfId="15995"/>
    <cellStyle name="Normal 3 2 4 4 4 2 2 2" xfId="15996"/>
    <cellStyle name="Normal 3 2 4 4 4 2 3" xfId="15997"/>
    <cellStyle name="Normal 3 2 4 4 4 3" xfId="15998"/>
    <cellStyle name="Normal 3 2 4 4 4 3 2" xfId="15999"/>
    <cellStyle name="Normal 3 2 4 4 4 4" xfId="16000"/>
    <cellStyle name="Normal 3 2 4 4 5" xfId="16001"/>
    <cellStyle name="Normal 3 2 4 4 5 2" xfId="16002"/>
    <cellStyle name="Normal 3 2 4 4 5 2 2" xfId="16003"/>
    <cellStyle name="Normal 3 2 4 4 5 3" xfId="16004"/>
    <cellStyle name="Normal 3 2 4 4 6" xfId="16005"/>
    <cellStyle name="Normal 3 2 4 4 6 2" xfId="16006"/>
    <cellStyle name="Normal 3 2 4 4 7" xfId="16007"/>
    <cellStyle name="Normal 3 2 4 4 8" xfId="29236"/>
    <cellStyle name="Normal 3 2 4 5" xfId="16008"/>
    <cellStyle name="Normal 3 2 4 5 2" xfId="16009"/>
    <cellStyle name="Normal 3 2 4 5 2 2" xfId="16010"/>
    <cellStyle name="Normal 3 2 4 5 2 2 2" xfId="16011"/>
    <cellStyle name="Normal 3 2 4 5 2 2 2 2" xfId="16012"/>
    <cellStyle name="Normal 3 2 4 5 2 2 3" xfId="16013"/>
    <cellStyle name="Normal 3 2 4 5 2 3" xfId="16014"/>
    <cellStyle name="Normal 3 2 4 5 2 3 2" xfId="16015"/>
    <cellStyle name="Normal 3 2 4 5 2 4" xfId="16016"/>
    <cellStyle name="Normal 3 2 4 5 3" xfId="16017"/>
    <cellStyle name="Normal 3 2 4 5 3 2" xfId="16018"/>
    <cellStyle name="Normal 3 2 4 5 3 2 2" xfId="16019"/>
    <cellStyle name="Normal 3 2 4 5 3 3" xfId="16020"/>
    <cellStyle name="Normal 3 2 4 5 4" xfId="16021"/>
    <cellStyle name="Normal 3 2 4 5 4 2" xfId="16022"/>
    <cellStyle name="Normal 3 2 4 5 5" xfId="16023"/>
    <cellStyle name="Normal 3 2 4 6" xfId="16024"/>
    <cellStyle name="Normal 3 2 4 6 2" xfId="16025"/>
    <cellStyle name="Normal 3 2 4 6 2 2" xfId="16026"/>
    <cellStyle name="Normal 3 2 4 6 2 2 2" xfId="16027"/>
    <cellStyle name="Normal 3 2 4 6 2 2 2 2" xfId="16028"/>
    <cellStyle name="Normal 3 2 4 6 2 2 3" xfId="16029"/>
    <cellStyle name="Normal 3 2 4 6 2 3" xfId="16030"/>
    <cellStyle name="Normal 3 2 4 6 2 3 2" xfId="16031"/>
    <cellStyle name="Normal 3 2 4 6 2 4" xfId="16032"/>
    <cellStyle name="Normal 3 2 4 6 3" xfId="16033"/>
    <cellStyle name="Normal 3 2 4 6 3 2" xfId="16034"/>
    <cellStyle name="Normal 3 2 4 6 3 2 2" xfId="16035"/>
    <cellStyle name="Normal 3 2 4 6 3 3" xfId="16036"/>
    <cellStyle name="Normal 3 2 4 6 4" xfId="16037"/>
    <cellStyle name="Normal 3 2 4 6 4 2" xfId="16038"/>
    <cellStyle name="Normal 3 2 4 6 5" xfId="16039"/>
    <cellStyle name="Normal 3 2 4 7" xfId="16040"/>
    <cellStyle name="Normal 3 2 4 7 2" xfId="16041"/>
    <cellStyle name="Normal 3 2 4 7 2 2" xfId="16042"/>
    <cellStyle name="Normal 3 2 4 7 2 2 2" xfId="16043"/>
    <cellStyle name="Normal 3 2 4 7 2 2 2 2" xfId="16044"/>
    <cellStyle name="Normal 3 2 4 7 2 2 3" xfId="16045"/>
    <cellStyle name="Normal 3 2 4 7 2 3" xfId="16046"/>
    <cellStyle name="Normal 3 2 4 7 2 3 2" xfId="16047"/>
    <cellStyle name="Normal 3 2 4 7 2 4" xfId="16048"/>
    <cellStyle name="Normal 3 2 4 7 3" xfId="16049"/>
    <cellStyle name="Normal 3 2 4 7 3 2" xfId="16050"/>
    <cellStyle name="Normal 3 2 4 7 3 2 2" xfId="16051"/>
    <cellStyle name="Normal 3 2 4 7 3 3" xfId="16052"/>
    <cellStyle name="Normal 3 2 4 7 4" xfId="16053"/>
    <cellStyle name="Normal 3 2 4 7 4 2" xfId="16054"/>
    <cellStyle name="Normal 3 2 4 7 5" xfId="16055"/>
    <cellStyle name="Normal 3 2 4 8" xfId="16056"/>
    <cellStyle name="Normal 3 2 4 8 2" xfId="16057"/>
    <cellStyle name="Normal 3 2 4 8 2 2" xfId="16058"/>
    <cellStyle name="Normal 3 2 4 8 2 2 2" xfId="16059"/>
    <cellStyle name="Normal 3 2 4 8 2 3" xfId="16060"/>
    <cellStyle name="Normal 3 2 4 8 3" xfId="16061"/>
    <cellStyle name="Normal 3 2 4 8 3 2" xfId="16062"/>
    <cellStyle name="Normal 3 2 4 8 4" xfId="16063"/>
    <cellStyle name="Normal 3 2 4 9" xfId="16064"/>
    <cellStyle name="Normal 3 2 4 9 2" xfId="16065"/>
    <cellStyle name="Normal 3 2 4 9 2 2" xfId="16066"/>
    <cellStyle name="Normal 3 2 4 9 3" xfId="16067"/>
    <cellStyle name="Normal 3 2 5" xfId="16068"/>
    <cellStyle name="Normal 3 2 5 10" xfId="16069"/>
    <cellStyle name="Normal 3 2 5 10 2" xfId="16070"/>
    <cellStyle name="Normal 3 2 5 11" xfId="16071"/>
    <cellStyle name="Normal 3 2 5 11 2" xfId="16072"/>
    <cellStyle name="Normal 3 2 5 12" xfId="16073"/>
    <cellStyle name="Normal 3 2 5 13" xfId="29237"/>
    <cellStyle name="Normal 3 2 5 2" xfId="16074"/>
    <cellStyle name="Normal 3 2 5 2 10" xfId="16075"/>
    <cellStyle name="Normal 3 2 5 2 11" xfId="29238"/>
    <cellStyle name="Normal 3 2 5 2 2" xfId="16076"/>
    <cellStyle name="Normal 3 2 5 2 2 2" xfId="16077"/>
    <cellStyle name="Normal 3 2 5 2 2 2 2" xfId="16078"/>
    <cellStyle name="Normal 3 2 5 2 2 2 2 2" xfId="16079"/>
    <cellStyle name="Normal 3 2 5 2 2 2 2 2 2" xfId="16080"/>
    <cellStyle name="Normal 3 2 5 2 2 2 2 2 2 2" xfId="16081"/>
    <cellStyle name="Normal 3 2 5 2 2 2 2 2 3" xfId="16082"/>
    <cellStyle name="Normal 3 2 5 2 2 2 2 3" xfId="16083"/>
    <cellStyle name="Normal 3 2 5 2 2 2 2 3 2" xfId="16084"/>
    <cellStyle name="Normal 3 2 5 2 2 2 2 4" xfId="16085"/>
    <cellStyle name="Normal 3 2 5 2 2 2 3" xfId="16086"/>
    <cellStyle name="Normal 3 2 5 2 2 2 3 2" xfId="16087"/>
    <cellStyle name="Normal 3 2 5 2 2 2 3 2 2" xfId="16088"/>
    <cellStyle name="Normal 3 2 5 2 2 2 3 3" xfId="16089"/>
    <cellStyle name="Normal 3 2 5 2 2 2 4" xfId="16090"/>
    <cellStyle name="Normal 3 2 5 2 2 2 4 2" xfId="16091"/>
    <cellStyle name="Normal 3 2 5 2 2 2 5" xfId="16092"/>
    <cellStyle name="Normal 3 2 5 2 2 3" xfId="16093"/>
    <cellStyle name="Normal 3 2 5 2 2 3 2" xfId="16094"/>
    <cellStyle name="Normal 3 2 5 2 2 3 2 2" xfId="16095"/>
    <cellStyle name="Normal 3 2 5 2 2 3 2 2 2" xfId="16096"/>
    <cellStyle name="Normal 3 2 5 2 2 3 2 2 2 2" xfId="16097"/>
    <cellStyle name="Normal 3 2 5 2 2 3 2 2 3" xfId="16098"/>
    <cellStyle name="Normal 3 2 5 2 2 3 2 3" xfId="16099"/>
    <cellStyle name="Normal 3 2 5 2 2 3 2 3 2" xfId="16100"/>
    <cellStyle name="Normal 3 2 5 2 2 3 2 4" xfId="16101"/>
    <cellStyle name="Normal 3 2 5 2 2 3 3" xfId="16102"/>
    <cellStyle name="Normal 3 2 5 2 2 3 3 2" xfId="16103"/>
    <cellStyle name="Normal 3 2 5 2 2 3 3 2 2" xfId="16104"/>
    <cellStyle name="Normal 3 2 5 2 2 3 3 3" xfId="16105"/>
    <cellStyle name="Normal 3 2 5 2 2 3 4" xfId="16106"/>
    <cellStyle name="Normal 3 2 5 2 2 3 4 2" xfId="16107"/>
    <cellStyle name="Normal 3 2 5 2 2 3 5" xfId="16108"/>
    <cellStyle name="Normal 3 2 5 2 2 4" xfId="16109"/>
    <cellStyle name="Normal 3 2 5 2 2 4 2" xfId="16110"/>
    <cellStyle name="Normal 3 2 5 2 2 4 2 2" xfId="16111"/>
    <cellStyle name="Normal 3 2 5 2 2 4 2 2 2" xfId="16112"/>
    <cellStyle name="Normal 3 2 5 2 2 4 2 3" xfId="16113"/>
    <cellStyle name="Normal 3 2 5 2 2 4 3" xfId="16114"/>
    <cellStyle name="Normal 3 2 5 2 2 4 3 2" xfId="16115"/>
    <cellStyle name="Normal 3 2 5 2 2 4 4" xfId="16116"/>
    <cellStyle name="Normal 3 2 5 2 2 5" xfId="16117"/>
    <cellStyle name="Normal 3 2 5 2 2 5 2" xfId="16118"/>
    <cellStyle name="Normal 3 2 5 2 2 5 2 2" xfId="16119"/>
    <cellStyle name="Normal 3 2 5 2 2 5 3" xfId="16120"/>
    <cellStyle name="Normal 3 2 5 2 2 6" xfId="16121"/>
    <cellStyle name="Normal 3 2 5 2 2 6 2" xfId="16122"/>
    <cellStyle name="Normal 3 2 5 2 2 7" xfId="16123"/>
    <cellStyle name="Normal 3 2 5 2 2 8" xfId="29239"/>
    <cellStyle name="Normal 3 2 5 2 3" xfId="16124"/>
    <cellStyle name="Normal 3 2 5 2 3 2" xfId="16125"/>
    <cellStyle name="Normal 3 2 5 2 3 2 2" xfId="16126"/>
    <cellStyle name="Normal 3 2 5 2 3 2 2 2" xfId="16127"/>
    <cellStyle name="Normal 3 2 5 2 3 2 2 2 2" xfId="16128"/>
    <cellStyle name="Normal 3 2 5 2 3 2 2 3" xfId="16129"/>
    <cellStyle name="Normal 3 2 5 2 3 2 3" xfId="16130"/>
    <cellStyle name="Normal 3 2 5 2 3 2 3 2" xfId="16131"/>
    <cellStyle name="Normal 3 2 5 2 3 2 4" xfId="16132"/>
    <cellStyle name="Normal 3 2 5 2 3 3" xfId="16133"/>
    <cellStyle name="Normal 3 2 5 2 3 3 2" xfId="16134"/>
    <cellStyle name="Normal 3 2 5 2 3 3 2 2" xfId="16135"/>
    <cellStyle name="Normal 3 2 5 2 3 3 3" xfId="16136"/>
    <cellStyle name="Normal 3 2 5 2 3 4" xfId="16137"/>
    <cellStyle name="Normal 3 2 5 2 3 4 2" xfId="16138"/>
    <cellStyle name="Normal 3 2 5 2 3 5" xfId="16139"/>
    <cellStyle name="Normal 3 2 5 2 4" xfId="16140"/>
    <cellStyle name="Normal 3 2 5 2 4 2" xfId="16141"/>
    <cellStyle name="Normal 3 2 5 2 4 2 2" xfId="16142"/>
    <cellStyle name="Normal 3 2 5 2 4 2 2 2" xfId="16143"/>
    <cellStyle name="Normal 3 2 5 2 4 2 2 2 2" xfId="16144"/>
    <cellStyle name="Normal 3 2 5 2 4 2 2 3" xfId="16145"/>
    <cellStyle name="Normal 3 2 5 2 4 2 3" xfId="16146"/>
    <cellStyle name="Normal 3 2 5 2 4 2 3 2" xfId="16147"/>
    <cellStyle name="Normal 3 2 5 2 4 2 4" xfId="16148"/>
    <cellStyle name="Normal 3 2 5 2 4 3" xfId="16149"/>
    <cellStyle name="Normal 3 2 5 2 4 3 2" xfId="16150"/>
    <cellStyle name="Normal 3 2 5 2 4 3 2 2" xfId="16151"/>
    <cellStyle name="Normal 3 2 5 2 4 3 3" xfId="16152"/>
    <cellStyle name="Normal 3 2 5 2 4 4" xfId="16153"/>
    <cellStyle name="Normal 3 2 5 2 4 4 2" xfId="16154"/>
    <cellStyle name="Normal 3 2 5 2 4 5" xfId="16155"/>
    <cellStyle name="Normal 3 2 5 2 5" xfId="16156"/>
    <cellStyle name="Normal 3 2 5 2 5 2" xfId="16157"/>
    <cellStyle name="Normal 3 2 5 2 5 2 2" xfId="16158"/>
    <cellStyle name="Normal 3 2 5 2 5 2 2 2" xfId="16159"/>
    <cellStyle name="Normal 3 2 5 2 5 2 2 2 2" xfId="16160"/>
    <cellStyle name="Normal 3 2 5 2 5 2 2 3" xfId="16161"/>
    <cellStyle name="Normal 3 2 5 2 5 2 3" xfId="16162"/>
    <cellStyle name="Normal 3 2 5 2 5 2 3 2" xfId="16163"/>
    <cellStyle name="Normal 3 2 5 2 5 2 4" xfId="16164"/>
    <cellStyle name="Normal 3 2 5 2 5 3" xfId="16165"/>
    <cellStyle name="Normal 3 2 5 2 5 3 2" xfId="16166"/>
    <cellStyle name="Normal 3 2 5 2 5 3 2 2" xfId="16167"/>
    <cellStyle name="Normal 3 2 5 2 5 3 3" xfId="16168"/>
    <cellStyle name="Normal 3 2 5 2 5 4" xfId="16169"/>
    <cellStyle name="Normal 3 2 5 2 5 4 2" xfId="16170"/>
    <cellStyle name="Normal 3 2 5 2 5 5" xfId="16171"/>
    <cellStyle name="Normal 3 2 5 2 6" xfId="16172"/>
    <cellStyle name="Normal 3 2 5 2 6 2" xfId="16173"/>
    <cellStyle name="Normal 3 2 5 2 6 2 2" xfId="16174"/>
    <cellStyle name="Normal 3 2 5 2 6 2 2 2" xfId="16175"/>
    <cellStyle name="Normal 3 2 5 2 6 2 3" xfId="16176"/>
    <cellStyle name="Normal 3 2 5 2 6 3" xfId="16177"/>
    <cellStyle name="Normal 3 2 5 2 6 3 2" xfId="16178"/>
    <cellStyle name="Normal 3 2 5 2 6 4" xfId="16179"/>
    <cellStyle name="Normal 3 2 5 2 7" xfId="16180"/>
    <cellStyle name="Normal 3 2 5 2 7 2" xfId="16181"/>
    <cellStyle name="Normal 3 2 5 2 7 2 2" xfId="16182"/>
    <cellStyle name="Normal 3 2 5 2 7 3" xfId="16183"/>
    <cellStyle name="Normal 3 2 5 2 8" xfId="16184"/>
    <cellStyle name="Normal 3 2 5 2 8 2" xfId="16185"/>
    <cellStyle name="Normal 3 2 5 2 9" xfId="16186"/>
    <cellStyle name="Normal 3 2 5 2 9 2" xfId="16187"/>
    <cellStyle name="Normal 3 2 5 3" xfId="16188"/>
    <cellStyle name="Normal 3 2 5 3 10" xfId="16189"/>
    <cellStyle name="Normal 3 2 5 3 11" xfId="29240"/>
    <cellStyle name="Normal 3 2 5 3 2" xfId="16190"/>
    <cellStyle name="Normal 3 2 5 3 2 2" xfId="16191"/>
    <cellStyle name="Normal 3 2 5 3 2 2 2" xfId="16192"/>
    <cellStyle name="Normal 3 2 5 3 2 2 2 2" xfId="16193"/>
    <cellStyle name="Normal 3 2 5 3 2 2 2 2 2" xfId="16194"/>
    <cellStyle name="Normal 3 2 5 3 2 2 2 2 2 2" xfId="16195"/>
    <cellStyle name="Normal 3 2 5 3 2 2 2 2 3" xfId="16196"/>
    <cellStyle name="Normal 3 2 5 3 2 2 2 3" xfId="16197"/>
    <cellStyle name="Normal 3 2 5 3 2 2 2 3 2" xfId="16198"/>
    <cellStyle name="Normal 3 2 5 3 2 2 2 4" xfId="16199"/>
    <cellStyle name="Normal 3 2 5 3 2 2 3" xfId="16200"/>
    <cellStyle name="Normal 3 2 5 3 2 2 3 2" xfId="16201"/>
    <cellStyle name="Normal 3 2 5 3 2 2 3 2 2" xfId="16202"/>
    <cellStyle name="Normal 3 2 5 3 2 2 3 3" xfId="16203"/>
    <cellStyle name="Normal 3 2 5 3 2 2 4" xfId="16204"/>
    <cellStyle name="Normal 3 2 5 3 2 2 4 2" xfId="16205"/>
    <cellStyle name="Normal 3 2 5 3 2 2 5" xfId="16206"/>
    <cellStyle name="Normal 3 2 5 3 2 3" xfId="16207"/>
    <cellStyle name="Normal 3 2 5 3 2 3 2" xfId="16208"/>
    <cellStyle name="Normal 3 2 5 3 2 3 2 2" xfId="16209"/>
    <cellStyle name="Normal 3 2 5 3 2 3 2 2 2" xfId="16210"/>
    <cellStyle name="Normal 3 2 5 3 2 3 2 2 2 2" xfId="16211"/>
    <cellStyle name="Normal 3 2 5 3 2 3 2 2 3" xfId="16212"/>
    <cellStyle name="Normal 3 2 5 3 2 3 2 3" xfId="16213"/>
    <cellStyle name="Normal 3 2 5 3 2 3 2 3 2" xfId="16214"/>
    <cellStyle name="Normal 3 2 5 3 2 3 2 4" xfId="16215"/>
    <cellStyle name="Normal 3 2 5 3 2 3 3" xfId="16216"/>
    <cellStyle name="Normal 3 2 5 3 2 3 3 2" xfId="16217"/>
    <cellStyle name="Normal 3 2 5 3 2 3 3 2 2" xfId="16218"/>
    <cellStyle name="Normal 3 2 5 3 2 3 3 3" xfId="16219"/>
    <cellStyle name="Normal 3 2 5 3 2 3 4" xfId="16220"/>
    <cellStyle name="Normal 3 2 5 3 2 3 4 2" xfId="16221"/>
    <cellStyle name="Normal 3 2 5 3 2 3 5" xfId="16222"/>
    <cellStyle name="Normal 3 2 5 3 2 4" xfId="16223"/>
    <cellStyle name="Normal 3 2 5 3 2 4 2" xfId="16224"/>
    <cellStyle name="Normal 3 2 5 3 2 4 2 2" xfId="16225"/>
    <cellStyle name="Normal 3 2 5 3 2 4 2 2 2" xfId="16226"/>
    <cellStyle name="Normal 3 2 5 3 2 4 2 3" xfId="16227"/>
    <cellStyle name="Normal 3 2 5 3 2 4 3" xfId="16228"/>
    <cellStyle name="Normal 3 2 5 3 2 4 3 2" xfId="16229"/>
    <cellStyle name="Normal 3 2 5 3 2 4 4" xfId="16230"/>
    <cellStyle name="Normal 3 2 5 3 2 5" xfId="16231"/>
    <cellStyle name="Normal 3 2 5 3 2 5 2" xfId="16232"/>
    <cellStyle name="Normal 3 2 5 3 2 5 2 2" xfId="16233"/>
    <cellStyle name="Normal 3 2 5 3 2 5 3" xfId="16234"/>
    <cellStyle name="Normal 3 2 5 3 2 6" xfId="16235"/>
    <cellStyle name="Normal 3 2 5 3 2 6 2" xfId="16236"/>
    <cellStyle name="Normal 3 2 5 3 2 7" xfId="16237"/>
    <cellStyle name="Normal 3 2 5 3 2 8" xfId="29241"/>
    <cellStyle name="Normal 3 2 5 3 3" xfId="16238"/>
    <cellStyle name="Normal 3 2 5 3 3 2" xfId="16239"/>
    <cellStyle name="Normal 3 2 5 3 3 2 2" xfId="16240"/>
    <cellStyle name="Normal 3 2 5 3 3 2 2 2" xfId="16241"/>
    <cellStyle name="Normal 3 2 5 3 3 2 2 2 2" xfId="16242"/>
    <cellStyle name="Normal 3 2 5 3 3 2 2 3" xfId="16243"/>
    <cellStyle name="Normal 3 2 5 3 3 2 3" xfId="16244"/>
    <cellStyle name="Normal 3 2 5 3 3 2 3 2" xfId="16245"/>
    <cellStyle name="Normal 3 2 5 3 3 2 4" xfId="16246"/>
    <cellStyle name="Normal 3 2 5 3 3 3" xfId="16247"/>
    <cellStyle name="Normal 3 2 5 3 3 3 2" xfId="16248"/>
    <cellStyle name="Normal 3 2 5 3 3 3 2 2" xfId="16249"/>
    <cellStyle name="Normal 3 2 5 3 3 3 3" xfId="16250"/>
    <cellStyle name="Normal 3 2 5 3 3 4" xfId="16251"/>
    <cellStyle name="Normal 3 2 5 3 3 4 2" xfId="16252"/>
    <cellStyle name="Normal 3 2 5 3 3 5" xfId="16253"/>
    <cellStyle name="Normal 3 2 5 3 4" xfId="16254"/>
    <cellStyle name="Normal 3 2 5 3 4 2" xfId="16255"/>
    <cellStyle name="Normal 3 2 5 3 4 2 2" xfId="16256"/>
    <cellStyle name="Normal 3 2 5 3 4 2 2 2" xfId="16257"/>
    <cellStyle name="Normal 3 2 5 3 4 2 2 2 2" xfId="16258"/>
    <cellStyle name="Normal 3 2 5 3 4 2 2 3" xfId="16259"/>
    <cellStyle name="Normal 3 2 5 3 4 2 3" xfId="16260"/>
    <cellStyle name="Normal 3 2 5 3 4 2 3 2" xfId="16261"/>
    <cellStyle name="Normal 3 2 5 3 4 2 4" xfId="16262"/>
    <cellStyle name="Normal 3 2 5 3 4 3" xfId="16263"/>
    <cellStyle name="Normal 3 2 5 3 4 3 2" xfId="16264"/>
    <cellStyle name="Normal 3 2 5 3 4 3 2 2" xfId="16265"/>
    <cellStyle name="Normal 3 2 5 3 4 3 3" xfId="16266"/>
    <cellStyle name="Normal 3 2 5 3 4 4" xfId="16267"/>
    <cellStyle name="Normal 3 2 5 3 4 4 2" xfId="16268"/>
    <cellStyle name="Normal 3 2 5 3 4 5" xfId="16269"/>
    <cellStyle name="Normal 3 2 5 3 5" xfId="16270"/>
    <cellStyle name="Normal 3 2 5 3 5 2" xfId="16271"/>
    <cellStyle name="Normal 3 2 5 3 5 2 2" xfId="16272"/>
    <cellStyle name="Normal 3 2 5 3 5 2 2 2" xfId="16273"/>
    <cellStyle name="Normal 3 2 5 3 5 2 2 2 2" xfId="16274"/>
    <cellStyle name="Normal 3 2 5 3 5 2 2 3" xfId="16275"/>
    <cellStyle name="Normal 3 2 5 3 5 2 3" xfId="16276"/>
    <cellStyle name="Normal 3 2 5 3 5 2 3 2" xfId="16277"/>
    <cellStyle name="Normal 3 2 5 3 5 2 4" xfId="16278"/>
    <cellStyle name="Normal 3 2 5 3 5 3" xfId="16279"/>
    <cellStyle name="Normal 3 2 5 3 5 3 2" xfId="16280"/>
    <cellStyle name="Normal 3 2 5 3 5 3 2 2" xfId="16281"/>
    <cellStyle name="Normal 3 2 5 3 5 3 3" xfId="16282"/>
    <cellStyle name="Normal 3 2 5 3 5 4" xfId="16283"/>
    <cellStyle name="Normal 3 2 5 3 5 4 2" xfId="16284"/>
    <cellStyle name="Normal 3 2 5 3 5 5" xfId="16285"/>
    <cellStyle name="Normal 3 2 5 3 6" xfId="16286"/>
    <cellStyle name="Normal 3 2 5 3 6 2" xfId="16287"/>
    <cellStyle name="Normal 3 2 5 3 6 2 2" xfId="16288"/>
    <cellStyle name="Normal 3 2 5 3 6 2 2 2" xfId="16289"/>
    <cellStyle name="Normal 3 2 5 3 6 2 3" xfId="16290"/>
    <cellStyle name="Normal 3 2 5 3 6 3" xfId="16291"/>
    <cellStyle name="Normal 3 2 5 3 6 3 2" xfId="16292"/>
    <cellStyle name="Normal 3 2 5 3 6 4" xfId="16293"/>
    <cellStyle name="Normal 3 2 5 3 7" xfId="16294"/>
    <cellStyle name="Normal 3 2 5 3 7 2" xfId="16295"/>
    <cellStyle name="Normal 3 2 5 3 7 2 2" xfId="16296"/>
    <cellStyle name="Normal 3 2 5 3 7 3" xfId="16297"/>
    <cellStyle name="Normal 3 2 5 3 8" xfId="16298"/>
    <cellStyle name="Normal 3 2 5 3 8 2" xfId="16299"/>
    <cellStyle name="Normal 3 2 5 3 9" xfId="16300"/>
    <cellStyle name="Normal 3 2 5 3 9 2" xfId="16301"/>
    <cellStyle name="Normal 3 2 5 4" xfId="16302"/>
    <cellStyle name="Normal 3 2 5 4 2" xfId="16303"/>
    <cellStyle name="Normal 3 2 5 4 2 2" xfId="16304"/>
    <cellStyle name="Normal 3 2 5 4 2 2 2" xfId="16305"/>
    <cellStyle name="Normal 3 2 5 4 2 2 2 2" xfId="16306"/>
    <cellStyle name="Normal 3 2 5 4 2 2 2 2 2" xfId="16307"/>
    <cellStyle name="Normal 3 2 5 4 2 2 2 3" xfId="16308"/>
    <cellStyle name="Normal 3 2 5 4 2 2 3" xfId="16309"/>
    <cellStyle name="Normal 3 2 5 4 2 2 3 2" xfId="16310"/>
    <cellStyle name="Normal 3 2 5 4 2 2 4" xfId="16311"/>
    <cellStyle name="Normal 3 2 5 4 2 3" xfId="16312"/>
    <cellStyle name="Normal 3 2 5 4 2 3 2" xfId="16313"/>
    <cellStyle name="Normal 3 2 5 4 2 3 2 2" xfId="16314"/>
    <cellStyle name="Normal 3 2 5 4 2 3 3" xfId="16315"/>
    <cellStyle name="Normal 3 2 5 4 2 4" xfId="16316"/>
    <cellStyle name="Normal 3 2 5 4 2 4 2" xfId="16317"/>
    <cellStyle name="Normal 3 2 5 4 2 5" xfId="16318"/>
    <cellStyle name="Normal 3 2 5 4 3" xfId="16319"/>
    <cellStyle name="Normal 3 2 5 4 3 2" xfId="16320"/>
    <cellStyle name="Normal 3 2 5 4 3 2 2" xfId="16321"/>
    <cellStyle name="Normal 3 2 5 4 3 2 2 2" xfId="16322"/>
    <cellStyle name="Normal 3 2 5 4 3 2 2 2 2" xfId="16323"/>
    <cellStyle name="Normal 3 2 5 4 3 2 2 3" xfId="16324"/>
    <cellStyle name="Normal 3 2 5 4 3 2 3" xfId="16325"/>
    <cellStyle name="Normal 3 2 5 4 3 2 3 2" xfId="16326"/>
    <cellStyle name="Normal 3 2 5 4 3 2 4" xfId="16327"/>
    <cellStyle name="Normal 3 2 5 4 3 3" xfId="16328"/>
    <cellStyle name="Normal 3 2 5 4 3 3 2" xfId="16329"/>
    <cellStyle name="Normal 3 2 5 4 3 3 2 2" xfId="16330"/>
    <cellStyle name="Normal 3 2 5 4 3 3 3" xfId="16331"/>
    <cellStyle name="Normal 3 2 5 4 3 4" xfId="16332"/>
    <cellStyle name="Normal 3 2 5 4 3 4 2" xfId="16333"/>
    <cellStyle name="Normal 3 2 5 4 3 5" xfId="16334"/>
    <cellStyle name="Normal 3 2 5 4 4" xfId="16335"/>
    <cellStyle name="Normal 3 2 5 4 4 2" xfId="16336"/>
    <cellStyle name="Normal 3 2 5 4 4 2 2" xfId="16337"/>
    <cellStyle name="Normal 3 2 5 4 4 2 2 2" xfId="16338"/>
    <cellStyle name="Normal 3 2 5 4 4 2 3" xfId="16339"/>
    <cellStyle name="Normal 3 2 5 4 4 3" xfId="16340"/>
    <cellStyle name="Normal 3 2 5 4 4 3 2" xfId="16341"/>
    <cellStyle name="Normal 3 2 5 4 4 4" xfId="16342"/>
    <cellStyle name="Normal 3 2 5 4 5" xfId="16343"/>
    <cellStyle name="Normal 3 2 5 4 5 2" xfId="16344"/>
    <cellStyle name="Normal 3 2 5 4 5 2 2" xfId="16345"/>
    <cellStyle name="Normal 3 2 5 4 5 3" xfId="16346"/>
    <cellStyle name="Normal 3 2 5 4 6" xfId="16347"/>
    <cellStyle name="Normal 3 2 5 4 6 2" xfId="16348"/>
    <cellStyle name="Normal 3 2 5 4 7" xfId="16349"/>
    <cellStyle name="Normal 3 2 5 4 8" xfId="29242"/>
    <cellStyle name="Normal 3 2 5 5" xfId="16350"/>
    <cellStyle name="Normal 3 2 5 5 2" xfId="16351"/>
    <cellStyle name="Normal 3 2 5 5 2 2" xfId="16352"/>
    <cellStyle name="Normal 3 2 5 5 2 2 2" xfId="16353"/>
    <cellStyle name="Normal 3 2 5 5 2 2 2 2" xfId="16354"/>
    <cellStyle name="Normal 3 2 5 5 2 2 3" xfId="16355"/>
    <cellStyle name="Normal 3 2 5 5 2 3" xfId="16356"/>
    <cellStyle name="Normal 3 2 5 5 2 3 2" xfId="16357"/>
    <cellStyle name="Normal 3 2 5 5 2 4" xfId="16358"/>
    <cellStyle name="Normal 3 2 5 5 3" xfId="16359"/>
    <cellStyle name="Normal 3 2 5 5 3 2" xfId="16360"/>
    <cellStyle name="Normal 3 2 5 5 3 2 2" xfId="16361"/>
    <cellStyle name="Normal 3 2 5 5 3 3" xfId="16362"/>
    <cellStyle name="Normal 3 2 5 5 4" xfId="16363"/>
    <cellStyle name="Normal 3 2 5 5 4 2" xfId="16364"/>
    <cellStyle name="Normal 3 2 5 5 5" xfId="16365"/>
    <cellStyle name="Normal 3 2 5 6" xfId="16366"/>
    <cellStyle name="Normal 3 2 5 6 2" xfId="16367"/>
    <cellStyle name="Normal 3 2 5 6 2 2" xfId="16368"/>
    <cellStyle name="Normal 3 2 5 6 2 2 2" xfId="16369"/>
    <cellStyle name="Normal 3 2 5 6 2 2 2 2" xfId="16370"/>
    <cellStyle name="Normal 3 2 5 6 2 2 3" xfId="16371"/>
    <cellStyle name="Normal 3 2 5 6 2 3" xfId="16372"/>
    <cellStyle name="Normal 3 2 5 6 2 3 2" xfId="16373"/>
    <cellStyle name="Normal 3 2 5 6 2 4" xfId="16374"/>
    <cellStyle name="Normal 3 2 5 6 3" xfId="16375"/>
    <cellStyle name="Normal 3 2 5 6 3 2" xfId="16376"/>
    <cellStyle name="Normal 3 2 5 6 3 2 2" xfId="16377"/>
    <cellStyle name="Normal 3 2 5 6 3 3" xfId="16378"/>
    <cellStyle name="Normal 3 2 5 6 4" xfId="16379"/>
    <cellStyle name="Normal 3 2 5 6 4 2" xfId="16380"/>
    <cellStyle name="Normal 3 2 5 6 5" xfId="16381"/>
    <cellStyle name="Normal 3 2 5 7" xfId="16382"/>
    <cellStyle name="Normal 3 2 5 7 2" xfId="16383"/>
    <cellStyle name="Normal 3 2 5 7 2 2" xfId="16384"/>
    <cellStyle name="Normal 3 2 5 7 2 2 2" xfId="16385"/>
    <cellStyle name="Normal 3 2 5 7 2 2 2 2" xfId="16386"/>
    <cellStyle name="Normal 3 2 5 7 2 2 3" xfId="16387"/>
    <cellStyle name="Normal 3 2 5 7 2 3" xfId="16388"/>
    <cellStyle name="Normal 3 2 5 7 2 3 2" xfId="16389"/>
    <cellStyle name="Normal 3 2 5 7 2 4" xfId="16390"/>
    <cellStyle name="Normal 3 2 5 7 3" xfId="16391"/>
    <cellStyle name="Normal 3 2 5 7 3 2" xfId="16392"/>
    <cellStyle name="Normal 3 2 5 7 3 2 2" xfId="16393"/>
    <cellStyle name="Normal 3 2 5 7 3 3" xfId="16394"/>
    <cellStyle name="Normal 3 2 5 7 4" xfId="16395"/>
    <cellStyle name="Normal 3 2 5 7 4 2" xfId="16396"/>
    <cellStyle name="Normal 3 2 5 7 5" xfId="16397"/>
    <cellStyle name="Normal 3 2 5 8" xfId="16398"/>
    <cellStyle name="Normal 3 2 5 8 2" xfId="16399"/>
    <cellStyle name="Normal 3 2 5 8 2 2" xfId="16400"/>
    <cellStyle name="Normal 3 2 5 8 2 2 2" xfId="16401"/>
    <cellStyle name="Normal 3 2 5 8 2 3" xfId="16402"/>
    <cellStyle name="Normal 3 2 5 8 3" xfId="16403"/>
    <cellStyle name="Normal 3 2 5 8 3 2" xfId="16404"/>
    <cellStyle name="Normal 3 2 5 8 4" xfId="16405"/>
    <cellStyle name="Normal 3 2 5 9" xfId="16406"/>
    <cellStyle name="Normal 3 2 5 9 2" xfId="16407"/>
    <cellStyle name="Normal 3 2 5 9 2 2" xfId="16408"/>
    <cellStyle name="Normal 3 2 5 9 3" xfId="16409"/>
    <cellStyle name="Normal 3 2 6" xfId="16410"/>
    <cellStyle name="Normal 3 2 6 10" xfId="16411"/>
    <cellStyle name="Normal 3 2 6 10 2" xfId="16412"/>
    <cellStyle name="Normal 3 2 6 11" xfId="16413"/>
    <cellStyle name="Normal 3 2 6 12" xfId="29243"/>
    <cellStyle name="Normal 3 2 6 2" xfId="16414"/>
    <cellStyle name="Normal 3 2 6 2 10" xfId="16415"/>
    <cellStyle name="Normal 3 2 6 2 11" xfId="29244"/>
    <cellStyle name="Normal 3 2 6 2 2" xfId="16416"/>
    <cellStyle name="Normal 3 2 6 2 2 2" xfId="16417"/>
    <cellStyle name="Normal 3 2 6 2 2 2 2" xfId="16418"/>
    <cellStyle name="Normal 3 2 6 2 2 2 2 2" xfId="16419"/>
    <cellStyle name="Normal 3 2 6 2 2 2 2 2 2" xfId="16420"/>
    <cellStyle name="Normal 3 2 6 2 2 2 2 2 2 2" xfId="16421"/>
    <cellStyle name="Normal 3 2 6 2 2 2 2 2 3" xfId="16422"/>
    <cellStyle name="Normal 3 2 6 2 2 2 2 3" xfId="16423"/>
    <cellStyle name="Normal 3 2 6 2 2 2 2 3 2" xfId="16424"/>
    <cellStyle name="Normal 3 2 6 2 2 2 2 4" xfId="16425"/>
    <cellStyle name="Normal 3 2 6 2 2 2 3" xfId="16426"/>
    <cellStyle name="Normal 3 2 6 2 2 2 3 2" xfId="16427"/>
    <cellStyle name="Normal 3 2 6 2 2 2 3 2 2" xfId="16428"/>
    <cellStyle name="Normal 3 2 6 2 2 2 3 3" xfId="16429"/>
    <cellStyle name="Normal 3 2 6 2 2 2 4" xfId="16430"/>
    <cellStyle name="Normal 3 2 6 2 2 2 4 2" xfId="16431"/>
    <cellStyle name="Normal 3 2 6 2 2 2 5" xfId="16432"/>
    <cellStyle name="Normal 3 2 6 2 2 3" xfId="16433"/>
    <cellStyle name="Normal 3 2 6 2 2 3 2" xfId="16434"/>
    <cellStyle name="Normal 3 2 6 2 2 3 2 2" xfId="16435"/>
    <cellStyle name="Normal 3 2 6 2 2 3 2 2 2" xfId="16436"/>
    <cellStyle name="Normal 3 2 6 2 2 3 2 2 2 2" xfId="16437"/>
    <cellStyle name="Normal 3 2 6 2 2 3 2 2 3" xfId="16438"/>
    <cellStyle name="Normal 3 2 6 2 2 3 2 3" xfId="16439"/>
    <cellStyle name="Normal 3 2 6 2 2 3 2 3 2" xfId="16440"/>
    <cellStyle name="Normal 3 2 6 2 2 3 2 4" xfId="16441"/>
    <cellStyle name="Normal 3 2 6 2 2 3 3" xfId="16442"/>
    <cellStyle name="Normal 3 2 6 2 2 3 3 2" xfId="16443"/>
    <cellStyle name="Normal 3 2 6 2 2 3 3 2 2" xfId="16444"/>
    <cellStyle name="Normal 3 2 6 2 2 3 3 3" xfId="16445"/>
    <cellStyle name="Normal 3 2 6 2 2 3 4" xfId="16446"/>
    <cellStyle name="Normal 3 2 6 2 2 3 4 2" xfId="16447"/>
    <cellStyle name="Normal 3 2 6 2 2 3 5" xfId="16448"/>
    <cellStyle name="Normal 3 2 6 2 2 4" xfId="16449"/>
    <cellStyle name="Normal 3 2 6 2 2 4 2" xfId="16450"/>
    <cellStyle name="Normal 3 2 6 2 2 4 2 2" xfId="16451"/>
    <cellStyle name="Normal 3 2 6 2 2 4 2 2 2" xfId="16452"/>
    <cellStyle name="Normal 3 2 6 2 2 4 2 3" xfId="16453"/>
    <cellStyle name="Normal 3 2 6 2 2 4 3" xfId="16454"/>
    <cellStyle name="Normal 3 2 6 2 2 4 3 2" xfId="16455"/>
    <cellStyle name="Normal 3 2 6 2 2 4 4" xfId="16456"/>
    <cellStyle name="Normal 3 2 6 2 2 5" xfId="16457"/>
    <cellStyle name="Normal 3 2 6 2 2 5 2" xfId="16458"/>
    <cellStyle name="Normal 3 2 6 2 2 5 2 2" xfId="16459"/>
    <cellStyle name="Normal 3 2 6 2 2 5 3" xfId="16460"/>
    <cellStyle name="Normal 3 2 6 2 2 6" xfId="16461"/>
    <cellStyle name="Normal 3 2 6 2 2 6 2" xfId="16462"/>
    <cellStyle name="Normal 3 2 6 2 2 7" xfId="16463"/>
    <cellStyle name="Normal 3 2 6 2 2 8" xfId="29245"/>
    <cellStyle name="Normal 3 2 6 2 3" xfId="16464"/>
    <cellStyle name="Normal 3 2 6 2 3 2" xfId="16465"/>
    <cellStyle name="Normal 3 2 6 2 3 2 2" xfId="16466"/>
    <cellStyle name="Normal 3 2 6 2 3 2 2 2" xfId="16467"/>
    <cellStyle name="Normal 3 2 6 2 3 2 2 2 2" xfId="16468"/>
    <cellStyle name="Normal 3 2 6 2 3 2 2 3" xfId="16469"/>
    <cellStyle name="Normal 3 2 6 2 3 2 3" xfId="16470"/>
    <cellStyle name="Normal 3 2 6 2 3 2 3 2" xfId="16471"/>
    <cellStyle name="Normal 3 2 6 2 3 2 4" xfId="16472"/>
    <cellStyle name="Normal 3 2 6 2 3 3" xfId="16473"/>
    <cellStyle name="Normal 3 2 6 2 3 3 2" xfId="16474"/>
    <cellStyle name="Normal 3 2 6 2 3 3 2 2" xfId="16475"/>
    <cellStyle name="Normal 3 2 6 2 3 3 3" xfId="16476"/>
    <cellStyle name="Normal 3 2 6 2 3 4" xfId="16477"/>
    <cellStyle name="Normal 3 2 6 2 3 4 2" xfId="16478"/>
    <cellStyle name="Normal 3 2 6 2 3 5" xfId="16479"/>
    <cellStyle name="Normal 3 2 6 2 4" xfId="16480"/>
    <cellStyle name="Normal 3 2 6 2 4 2" xfId="16481"/>
    <cellStyle name="Normal 3 2 6 2 4 2 2" xfId="16482"/>
    <cellStyle name="Normal 3 2 6 2 4 2 2 2" xfId="16483"/>
    <cellStyle name="Normal 3 2 6 2 4 2 2 2 2" xfId="16484"/>
    <cellStyle name="Normal 3 2 6 2 4 2 2 3" xfId="16485"/>
    <cellStyle name="Normal 3 2 6 2 4 2 3" xfId="16486"/>
    <cellStyle name="Normal 3 2 6 2 4 2 3 2" xfId="16487"/>
    <cellStyle name="Normal 3 2 6 2 4 2 4" xfId="16488"/>
    <cellStyle name="Normal 3 2 6 2 4 3" xfId="16489"/>
    <cellStyle name="Normal 3 2 6 2 4 3 2" xfId="16490"/>
    <cellStyle name="Normal 3 2 6 2 4 3 2 2" xfId="16491"/>
    <cellStyle name="Normal 3 2 6 2 4 3 3" xfId="16492"/>
    <cellStyle name="Normal 3 2 6 2 4 4" xfId="16493"/>
    <cellStyle name="Normal 3 2 6 2 4 4 2" xfId="16494"/>
    <cellStyle name="Normal 3 2 6 2 4 5" xfId="16495"/>
    <cellStyle name="Normal 3 2 6 2 5" xfId="16496"/>
    <cellStyle name="Normal 3 2 6 2 5 2" xfId="16497"/>
    <cellStyle name="Normal 3 2 6 2 5 2 2" xfId="16498"/>
    <cellStyle name="Normal 3 2 6 2 5 2 2 2" xfId="16499"/>
    <cellStyle name="Normal 3 2 6 2 5 2 2 2 2" xfId="16500"/>
    <cellStyle name="Normal 3 2 6 2 5 2 2 3" xfId="16501"/>
    <cellStyle name="Normal 3 2 6 2 5 2 3" xfId="16502"/>
    <cellStyle name="Normal 3 2 6 2 5 2 3 2" xfId="16503"/>
    <cellStyle name="Normal 3 2 6 2 5 2 4" xfId="16504"/>
    <cellStyle name="Normal 3 2 6 2 5 3" xfId="16505"/>
    <cellStyle name="Normal 3 2 6 2 5 3 2" xfId="16506"/>
    <cellStyle name="Normal 3 2 6 2 5 3 2 2" xfId="16507"/>
    <cellStyle name="Normal 3 2 6 2 5 3 3" xfId="16508"/>
    <cellStyle name="Normal 3 2 6 2 5 4" xfId="16509"/>
    <cellStyle name="Normal 3 2 6 2 5 4 2" xfId="16510"/>
    <cellStyle name="Normal 3 2 6 2 5 5" xfId="16511"/>
    <cellStyle name="Normal 3 2 6 2 6" xfId="16512"/>
    <cellStyle name="Normal 3 2 6 2 6 2" xfId="16513"/>
    <cellStyle name="Normal 3 2 6 2 6 2 2" xfId="16514"/>
    <cellStyle name="Normal 3 2 6 2 6 2 2 2" xfId="16515"/>
    <cellStyle name="Normal 3 2 6 2 6 2 3" xfId="16516"/>
    <cellStyle name="Normal 3 2 6 2 6 3" xfId="16517"/>
    <cellStyle name="Normal 3 2 6 2 6 3 2" xfId="16518"/>
    <cellStyle name="Normal 3 2 6 2 6 4" xfId="16519"/>
    <cellStyle name="Normal 3 2 6 2 7" xfId="16520"/>
    <cellStyle name="Normal 3 2 6 2 7 2" xfId="16521"/>
    <cellStyle name="Normal 3 2 6 2 7 2 2" xfId="16522"/>
    <cellStyle name="Normal 3 2 6 2 7 3" xfId="16523"/>
    <cellStyle name="Normal 3 2 6 2 8" xfId="16524"/>
    <cellStyle name="Normal 3 2 6 2 8 2" xfId="16525"/>
    <cellStyle name="Normal 3 2 6 2 9" xfId="16526"/>
    <cellStyle name="Normal 3 2 6 2 9 2" xfId="16527"/>
    <cellStyle name="Normal 3 2 6 3" xfId="16528"/>
    <cellStyle name="Normal 3 2 6 3 2" xfId="16529"/>
    <cellStyle name="Normal 3 2 6 3 2 2" xfId="16530"/>
    <cellStyle name="Normal 3 2 6 3 2 2 2" xfId="16531"/>
    <cellStyle name="Normal 3 2 6 3 2 2 2 2" xfId="16532"/>
    <cellStyle name="Normal 3 2 6 3 2 2 2 2 2" xfId="16533"/>
    <cellStyle name="Normal 3 2 6 3 2 2 2 3" xfId="16534"/>
    <cellStyle name="Normal 3 2 6 3 2 2 3" xfId="16535"/>
    <cellStyle name="Normal 3 2 6 3 2 2 3 2" xfId="16536"/>
    <cellStyle name="Normal 3 2 6 3 2 2 4" xfId="16537"/>
    <cellStyle name="Normal 3 2 6 3 2 3" xfId="16538"/>
    <cellStyle name="Normal 3 2 6 3 2 3 2" xfId="16539"/>
    <cellStyle name="Normal 3 2 6 3 2 3 2 2" xfId="16540"/>
    <cellStyle name="Normal 3 2 6 3 2 3 3" xfId="16541"/>
    <cellStyle name="Normal 3 2 6 3 2 4" xfId="16542"/>
    <cellStyle name="Normal 3 2 6 3 2 4 2" xfId="16543"/>
    <cellStyle name="Normal 3 2 6 3 2 5" xfId="16544"/>
    <cellStyle name="Normal 3 2 6 3 3" xfId="16545"/>
    <cellStyle name="Normal 3 2 6 3 3 2" xfId="16546"/>
    <cellStyle name="Normal 3 2 6 3 3 2 2" xfId="16547"/>
    <cellStyle name="Normal 3 2 6 3 3 2 2 2" xfId="16548"/>
    <cellStyle name="Normal 3 2 6 3 3 2 2 2 2" xfId="16549"/>
    <cellStyle name="Normal 3 2 6 3 3 2 2 3" xfId="16550"/>
    <cellStyle name="Normal 3 2 6 3 3 2 3" xfId="16551"/>
    <cellStyle name="Normal 3 2 6 3 3 2 3 2" xfId="16552"/>
    <cellStyle name="Normal 3 2 6 3 3 2 4" xfId="16553"/>
    <cellStyle name="Normal 3 2 6 3 3 3" xfId="16554"/>
    <cellStyle name="Normal 3 2 6 3 3 3 2" xfId="16555"/>
    <cellStyle name="Normal 3 2 6 3 3 3 2 2" xfId="16556"/>
    <cellStyle name="Normal 3 2 6 3 3 3 3" xfId="16557"/>
    <cellStyle name="Normal 3 2 6 3 3 4" xfId="16558"/>
    <cellStyle name="Normal 3 2 6 3 3 4 2" xfId="16559"/>
    <cellStyle name="Normal 3 2 6 3 3 5" xfId="16560"/>
    <cellStyle name="Normal 3 2 6 3 4" xfId="16561"/>
    <cellStyle name="Normal 3 2 6 3 4 2" xfId="16562"/>
    <cellStyle name="Normal 3 2 6 3 4 2 2" xfId="16563"/>
    <cellStyle name="Normal 3 2 6 3 4 2 2 2" xfId="16564"/>
    <cellStyle name="Normal 3 2 6 3 4 2 3" xfId="16565"/>
    <cellStyle name="Normal 3 2 6 3 4 3" xfId="16566"/>
    <cellStyle name="Normal 3 2 6 3 4 3 2" xfId="16567"/>
    <cellStyle name="Normal 3 2 6 3 4 4" xfId="16568"/>
    <cellStyle name="Normal 3 2 6 3 5" xfId="16569"/>
    <cellStyle name="Normal 3 2 6 3 5 2" xfId="16570"/>
    <cellStyle name="Normal 3 2 6 3 5 2 2" xfId="16571"/>
    <cellStyle name="Normal 3 2 6 3 5 3" xfId="16572"/>
    <cellStyle name="Normal 3 2 6 3 6" xfId="16573"/>
    <cellStyle name="Normal 3 2 6 3 6 2" xfId="16574"/>
    <cellStyle name="Normal 3 2 6 3 7" xfId="16575"/>
    <cellStyle name="Normal 3 2 6 3 8" xfId="29246"/>
    <cellStyle name="Normal 3 2 6 4" xfId="16576"/>
    <cellStyle name="Normal 3 2 6 4 2" xfId="16577"/>
    <cellStyle name="Normal 3 2 6 4 2 2" xfId="16578"/>
    <cellStyle name="Normal 3 2 6 4 2 2 2" xfId="16579"/>
    <cellStyle name="Normal 3 2 6 4 2 2 2 2" xfId="16580"/>
    <cellStyle name="Normal 3 2 6 4 2 2 3" xfId="16581"/>
    <cellStyle name="Normal 3 2 6 4 2 3" xfId="16582"/>
    <cellStyle name="Normal 3 2 6 4 2 3 2" xfId="16583"/>
    <cellStyle name="Normal 3 2 6 4 2 4" xfId="16584"/>
    <cellStyle name="Normal 3 2 6 4 3" xfId="16585"/>
    <cellStyle name="Normal 3 2 6 4 3 2" xfId="16586"/>
    <cellStyle name="Normal 3 2 6 4 3 2 2" xfId="16587"/>
    <cellStyle name="Normal 3 2 6 4 3 3" xfId="16588"/>
    <cellStyle name="Normal 3 2 6 4 4" xfId="16589"/>
    <cellStyle name="Normal 3 2 6 4 4 2" xfId="16590"/>
    <cellStyle name="Normal 3 2 6 4 5" xfId="16591"/>
    <cellStyle name="Normal 3 2 6 5" xfId="16592"/>
    <cellStyle name="Normal 3 2 6 5 2" xfId="16593"/>
    <cellStyle name="Normal 3 2 6 5 2 2" xfId="16594"/>
    <cellStyle name="Normal 3 2 6 5 2 2 2" xfId="16595"/>
    <cellStyle name="Normal 3 2 6 5 2 2 2 2" xfId="16596"/>
    <cellStyle name="Normal 3 2 6 5 2 2 3" xfId="16597"/>
    <cellStyle name="Normal 3 2 6 5 2 3" xfId="16598"/>
    <cellStyle name="Normal 3 2 6 5 2 3 2" xfId="16599"/>
    <cellStyle name="Normal 3 2 6 5 2 4" xfId="16600"/>
    <cellStyle name="Normal 3 2 6 5 3" xfId="16601"/>
    <cellStyle name="Normal 3 2 6 5 3 2" xfId="16602"/>
    <cellStyle name="Normal 3 2 6 5 3 2 2" xfId="16603"/>
    <cellStyle name="Normal 3 2 6 5 3 3" xfId="16604"/>
    <cellStyle name="Normal 3 2 6 5 4" xfId="16605"/>
    <cellStyle name="Normal 3 2 6 5 4 2" xfId="16606"/>
    <cellStyle name="Normal 3 2 6 5 5" xfId="16607"/>
    <cellStyle name="Normal 3 2 6 6" xfId="16608"/>
    <cellStyle name="Normal 3 2 6 6 2" xfId="16609"/>
    <cellStyle name="Normal 3 2 6 6 2 2" xfId="16610"/>
    <cellStyle name="Normal 3 2 6 6 2 2 2" xfId="16611"/>
    <cellStyle name="Normal 3 2 6 6 2 2 2 2" xfId="16612"/>
    <cellStyle name="Normal 3 2 6 6 2 2 3" xfId="16613"/>
    <cellStyle name="Normal 3 2 6 6 2 3" xfId="16614"/>
    <cellStyle name="Normal 3 2 6 6 2 3 2" xfId="16615"/>
    <cellStyle name="Normal 3 2 6 6 2 4" xfId="16616"/>
    <cellStyle name="Normal 3 2 6 6 3" xfId="16617"/>
    <cellStyle name="Normal 3 2 6 6 3 2" xfId="16618"/>
    <cellStyle name="Normal 3 2 6 6 3 2 2" xfId="16619"/>
    <cellStyle name="Normal 3 2 6 6 3 3" xfId="16620"/>
    <cellStyle name="Normal 3 2 6 6 4" xfId="16621"/>
    <cellStyle name="Normal 3 2 6 6 4 2" xfId="16622"/>
    <cellStyle name="Normal 3 2 6 6 5" xfId="16623"/>
    <cellStyle name="Normal 3 2 6 7" xfId="16624"/>
    <cellStyle name="Normal 3 2 6 7 2" xfId="16625"/>
    <cellStyle name="Normal 3 2 6 7 2 2" xfId="16626"/>
    <cellStyle name="Normal 3 2 6 7 2 2 2" xfId="16627"/>
    <cellStyle name="Normal 3 2 6 7 2 3" xfId="16628"/>
    <cellStyle name="Normal 3 2 6 7 3" xfId="16629"/>
    <cellStyle name="Normal 3 2 6 7 3 2" xfId="16630"/>
    <cellStyle name="Normal 3 2 6 7 4" xfId="16631"/>
    <cellStyle name="Normal 3 2 6 8" xfId="16632"/>
    <cellStyle name="Normal 3 2 6 8 2" xfId="16633"/>
    <cellStyle name="Normal 3 2 6 8 2 2" xfId="16634"/>
    <cellStyle name="Normal 3 2 6 8 3" xfId="16635"/>
    <cellStyle name="Normal 3 2 6 9" xfId="16636"/>
    <cellStyle name="Normal 3 2 6 9 2" xfId="16637"/>
    <cellStyle name="Normal 3 2 7" xfId="16638"/>
    <cellStyle name="Normal 3 2 7 10" xfId="16639"/>
    <cellStyle name="Normal 3 2 7 11" xfId="29247"/>
    <cellStyle name="Normal 3 2 7 2" xfId="16640"/>
    <cellStyle name="Normal 3 2 7 2 2" xfId="16641"/>
    <cellStyle name="Normal 3 2 7 2 2 2" xfId="16642"/>
    <cellStyle name="Normal 3 2 7 2 2 2 2" xfId="16643"/>
    <cellStyle name="Normal 3 2 7 2 2 2 2 2" xfId="16644"/>
    <cellStyle name="Normal 3 2 7 2 2 2 2 2 2" xfId="16645"/>
    <cellStyle name="Normal 3 2 7 2 2 2 2 3" xfId="16646"/>
    <cellStyle name="Normal 3 2 7 2 2 2 3" xfId="16647"/>
    <cellStyle name="Normal 3 2 7 2 2 2 3 2" xfId="16648"/>
    <cellStyle name="Normal 3 2 7 2 2 2 4" xfId="16649"/>
    <cellStyle name="Normal 3 2 7 2 2 3" xfId="16650"/>
    <cellStyle name="Normal 3 2 7 2 2 3 2" xfId="16651"/>
    <cellStyle name="Normal 3 2 7 2 2 3 2 2" xfId="16652"/>
    <cellStyle name="Normal 3 2 7 2 2 3 3" xfId="16653"/>
    <cellStyle name="Normal 3 2 7 2 2 4" xfId="16654"/>
    <cellStyle name="Normal 3 2 7 2 2 4 2" xfId="16655"/>
    <cellStyle name="Normal 3 2 7 2 2 5" xfId="16656"/>
    <cellStyle name="Normal 3 2 7 2 3" xfId="16657"/>
    <cellStyle name="Normal 3 2 7 2 3 2" xfId="16658"/>
    <cellStyle name="Normal 3 2 7 2 3 2 2" xfId="16659"/>
    <cellStyle name="Normal 3 2 7 2 3 2 2 2" xfId="16660"/>
    <cellStyle name="Normal 3 2 7 2 3 2 2 2 2" xfId="16661"/>
    <cellStyle name="Normal 3 2 7 2 3 2 2 3" xfId="16662"/>
    <cellStyle name="Normal 3 2 7 2 3 2 3" xfId="16663"/>
    <cellStyle name="Normal 3 2 7 2 3 2 3 2" xfId="16664"/>
    <cellStyle name="Normal 3 2 7 2 3 2 4" xfId="16665"/>
    <cellStyle name="Normal 3 2 7 2 3 3" xfId="16666"/>
    <cellStyle name="Normal 3 2 7 2 3 3 2" xfId="16667"/>
    <cellStyle name="Normal 3 2 7 2 3 3 2 2" xfId="16668"/>
    <cellStyle name="Normal 3 2 7 2 3 3 3" xfId="16669"/>
    <cellStyle name="Normal 3 2 7 2 3 4" xfId="16670"/>
    <cellStyle name="Normal 3 2 7 2 3 4 2" xfId="16671"/>
    <cellStyle name="Normal 3 2 7 2 3 5" xfId="16672"/>
    <cellStyle name="Normal 3 2 7 2 4" xfId="16673"/>
    <cellStyle name="Normal 3 2 7 2 4 2" xfId="16674"/>
    <cellStyle name="Normal 3 2 7 2 4 2 2" xfId="16675"/>
    <cellStyle name="Normal 3 2 7 2 4 2 2 2" xfId="16676"/>
    <cellStyle name="Normal 3 2 7 2 4 2 3" xfId="16677"/>
    <cellStyle name="Normal 3 2 7 2 4 3" xfId="16678"/>
    <cellStyle name="Normal 3 2 7 2 4 3 2" xfId="16679"/>
    <cellStyle name="Normal 3 2 7 2 4 4" xfId="16680"/>
    <cellStyle name="Normal 3 2 7 2 5" xfId="16681"/>
    <cellStyle name="Normal 3 2 7 2 5 2" xfId="16682"/>
    <cellStyle name="Normal 3 2 7 2 5 2 2" xfId="16683"/>
    <cellStyle name="Normal 3 2 7 2 5 3" xfId="16684"/>
    <cellStyle name="Normal 3 2 7 2 6" xfId="16685"/>
    <cellStyle name="Normal 3 2 7 2 6 2" xfId="16686"/>
    <cellStyle name="Normal 3 2 7 2 7" xfId="16687"/>
    <cellStyle name="Normal 3 2 7 2 8" xfId="29248"/>
    <cellStyle name="Normal 3 2 7 3" xfId="16688"/>
    <cellStyle name="Normal 3 2 7 3 2" xfId="16689"/>
    <cellStyle name="Normal 3 2 7 3 2 2" xfId="16690"/>
    <cellStyle name="Normal 3 2 7 3 2 2 2" xfId="16691"/>
    <cellStyle name="Normal 3 2 7 3 2 2 2 2" xfId="16692"/>
    <cellStyle name="Normal 3 2 7 3 2 2 3" xfId="16693"/>
    <cellStyle name="Normal 3 2 7 3 2 3" xfId="16694"/>
    <cellStyle name="Normal 3 2 7 3 2 3 2" xfId="16695"/>
    <cellStyle name="Normal 3 2 7 3 2 4" xfId="16696"/>
    <cellStyle name="Normal 3 2 7 3 3" xfId="16697"/>
    <cellStyle name="Normal 3 2 7 3 3 2" xfId="16698"/>
    <cellStyle name="Normal 3 2 7 3 3 2 2" xfId="16699"/>
    <cellStyle name="Normal 3 2 7 3 3 3" xfId="16700"/>
    <cellStyle name="Normal 3 2 7 3 4" xfId="16701"/>
    <cellStyle name="Normal 3 2 7 3 4 2" xfId="16702"/>
    <cellStyle name="Normal 3 2 7 3 5" xfId="16703"/>
    <cellStyle name="Normal 3 2 7 4" xfId="16704"/>
    <cellStyle name="Normal 3 2 7 4 2" xfId="16705"/>
    <cellStyle name="Normal 3 2 7 4 2 2" xfId="16706"/>
    <cellStyle name="Normal 3 2 7 4 2 2 2" xfId="16707"/>
    <cellStyle name="Normal 3 2 7 4 2 2 2 2" xfId="16708"/>
    <cellStyle name="Normal 3 2 7 4 2 2 3" xfId="16709"/>
    <cellStyle name="Normal 3 2 7 4 2 3" xfId="16710"/>
    <cellStyle name="Normal 3 2 7 4 2 3 2" xfId="16711"/>
    <cellStyle name="Normal 3 2 7 4 2 4" xfId="16712"/>
    <cellStyle name="Normal 3 2 7 4 3" xfId="16713"/>
    <cellStyle name="Normal 3 2 7 4 3 2" xfId="16714"/>
    <cellStyle name="Normal 3 2 7 4 3 2 2" xfId="16715"/>
    <cellStyle name="Normal 3 2 7 4 3 3" xfId="16716"/>
    <cellStyle name="Normal 3 2 7 4 4" xfId="16717"/>
    <cellStyle name="Normal 3 2 7 4 4 2" xfId="16718"/>
    <cellStyle name="Normal 3 2 7 4 5" xfId="16719"/>
    <cellStyle name="Normal 3 2 7 5" xfId="16720"/>
    <cellStyle name="Normal 3 2 7 5 2" xfId="16721"/>
    <cellStyle name="Normal 3 2 7 5 2 2" xfId="16722"/>
    <cellStyle name="Normal 3 2 7 5 2 2 2" xfId="16723"/>
    <cellStyle name="Normal 3 2 7 5 2 2 2 2" xfId="16724"/>
    <cellStyle name="Normal 3 2 7 5 2 2 3" xfId="16725"/>
    <cellStyle name="Normal 3 2 7 5 2 3" xfId="16726"/>
    <cellStyle name="Normal 3 2 7 5 2 3 2" xfId="16727"/>
    <cellStyle name="Normal 3 2 7 5 2 4" xfId="16728"/>
    <cellStyle name="Normal 3 2 7 5 3" xfId="16729"/>
    <cellStyle name="Normal 3 2 7 5 3 2" xfId="16730"/>
    <cellStyle name="Normal 3 2 7 5 3 2 2" xfId="16731"/>
    <cellStyle name="Normal 3 2 7 5 3 3" xfId="16732"/>
    <cellStyle name="Normal 3 2 7 5 4" xfId="16733"/>
    <cellStyle name="Normal 3 2 7 5 4 2" xfId="16734"/>
    <cellStyle name="Normal 3 2 7 5 5" xfId="16735"/>
    <cellStyle name="Normal 3 2 7 6" xfId="16736"/>
    <cellStyle name="Normal 3 2 7 6 2" xfId="16737"/>
    <cellStyle name="Normal 3 2 7 6 2 2" xfId="16738"/>
    <cellStyle name="Normal 3 2 7 6 2 2 2" xfId="16739"/>
    <cellStyle name="Normal 3 2 7 6 2 3" xfId="16740"/>
    <cellStyle name="Normal 3 2 7 6 3" xfId="16741"/>
    <cellStyle name="Normal 3 2 7 6 3 2" xfId="16742"/>
    <cellStyle name="Normal 3 2 7 6 4" xfId="16743"/>
    <cellStyle name="Normal 3 2 7 7" xfId="16744"/>
    <cellStyle name="Normal 3 2 7 7 2" xfId="16745"/>
    <cellStyle name="Normal 3 2 7 7 2 2" xfId="16746"/>
    <cellStyle name="Normal 3 2 7 7 3" xfId="16747"/>
    <cellStyle name="Normal 3 2 7 8" xfId="16748"/>
    <cellStyle name="Normal 3 2 7 8 2" xfId="16749"/>
    <cellStyle name="Normal 3 2 7 9" xfId="16750"/>
    <cellStyle name="Normal 3 2 7 9 2" xfId="16751"/>
    <cellStyle name="Normal 3 2 8" xfId="16752"/>
    <cellStyle name="Normal 3 2 8 10" xfId="16753"/>
    <cellStyle name="Normal 3 2 8 11" xfId="29249"/>
    <cellStyle name="Normal 3 2 8 2" xfId="16754"/>
    <cellStyle name="Normal 3 2 8 2 2" xfId="16755"/>
    <cellStyle name="Normal 3 2 8 2 2 2" xfId="16756"/>
    <cellStyle name="Normal 3 2 8 2 2 2 2" xfId="16757"/>
    <cellStyle name="Normal 3 2 8 2 2 2 2 2" xfId="16758"/>
    <cellStyle name="Normal 3 2 8 2 2 2 2 2 2" xfId="16759"/>
    <cellStyle name="Normal 3 2 8 2 2 2 2 3" xfId="16760"/>
    <cellStyle name="Normal 3 2 8 2 2 2 3" xfId="16761"/>
    <cellStyle name="Normal 3 2 8 2 2 2 3 2" xfId="16762"/>
    <cellStyle name="Normal 3 2 8 2 2 2 4" xfId="16763"/>
    <cellStyle name="Normal 3 2 8 2 2 3" xfId="16764"/>
    <cellStyle name="Normal 3 2 8 2 2 3 2" xfId="16765"/>
    <cellStyle name="Normal 3 2 8 2 2 3 2 2" xfId="16766"/>
    <cellStyle name="Normal 3 2 8 2 2 3 3" xfId="16767"/>
    <cellStyle name="Normal 3 2 8 2 2 4" xfId="16768"/>
    <cellStyle name="Normal 3 2 8 2 2 4 2" xfId="16769"/>
    <cellStyle name="Normal 3 2 8 2 2 5" xfId="16770"/>
    <cellStyle name="Normal 3 2 8 2 3" xfId="16771"/>
    <cellStyle name="Normal 3 2 8 2 3 2" xfId="16772"/>
    <cellStyle name="Normal 3 2 8 2 3 2 2" xfId="16773"/>
    <cellStyle name="Normal 3 2 8 2 3 2 2 2" xfId="16774"/>
    <cellStyle name="Normal 3 2 8 2 3 2 2 2 2" xfId="16775"/>
    <cellStyle name="Normal 3 2 8 2 3 2 2 3" xfId="16776"/>
    <cellStyle name="Normal 3 2 8 2 3 2 3" xfId="16777"/>
    <cellStyle name="Normal 3 2 8 2 3 2 3 2" xfId="16778"/>
    <cellStyle name="Normal 3 2 8 2 3 2 4" xfId="16779"/>
    <cellStyle name="Normal 3 2 8 2 3 3" xfId="16780"/>
    <cellStyle name="Normal 3 2 8 2 3 3 2" xfId="16781"/>
    <cellStyle name="Normal 3 2 8 2 3 3 2 2" xfId="16782"/>
    <cellStyle name="Normal 3 2 8 2 3 3 3" xfId="16783"/>
    <cellStyle name="Normal 3 2 8 2 3 4" xfId="16784"/>
    <cellStyle name="Normal 3 2 8 2 3 4 2" xfId="16785"/>
    <cellStyle name="Normal 3 2 8 2 3 5" xfId="16786"/>
    <cellStyle name="Normal 3 2 8 2 4" xfId="16787"/>
    <cellStyle name="Normal 3 2 8 2 4 2" xfId="16788"/>
    <cellStyle name="Normal 3 2 8 2 4 2 2" xfId="16789"/>
    <cellStyle name="Normal 3 2 8 2 4 2 2 2" xfId="16790"/>
    <cellStyle name="Normal 3 2 8 2 4 2 3" xfId="16791"/>
    <cellStyle name="Normal 3 2 8 2 4 3" xfId="16792"/>
    <cellStyle name="Normal 3 2 8 2 4 3 2" xfId="16793"/>
    <cellStyle name="Normal 3 2 8 2 4 4" xfId="16794"/>
    <cellStyle name="Normal 3 2 8 2 5" xfId="16795"/>
    <cellStyle name="Normal 3 2 8 2 5 2" xfId="16796"/>
    <cellStyle name="Normal 3 2 8 2 5 2 2" xfId="16797"/>
    <cellStyle name="Normal 3 2 8 2 5 3" xfId="16798"/>
    <cellStyle name="Normal 3 2 8 2 6" xfId="16799"/>
    <cellStyle name="Normal 3 2 8 2 6 2" xfId="16800"/>
    <cellStyle name="Normal 3 2 8 2 7" xfId="16801"/>
    <cellStyle name="Normal 3 2 8 2 8" xfId="29250"/>
    <cellStyle name="Normal 3 2 8 3" xfId="16802"/>
    <cellStyle name="Normal 3 2 8 3 2" xfId="16803"/>
    <cellStyle name="Normal 3 2 8 3 2 2" xfId="16804"/>
    <cellStyle name="Normal 3 2 8 3 2 2 2" xfId="16805"/>
    <cellStyle name="Normal 3 2 8 3 2 2 2 2" xfId="16806"/>
    <cellStyle name="Normal 3 2 8 3 2 2 3" xfId="16807"/>
    <cellStyle name="Normal 3 2 8 3 2 3" xfId="16808"/>
    <cellStyle name="Normal 3 2 8 3 2 3 2" xfId="16809"/>
    <cellStyle name="Normal 3 2 8 3 2 4" xfId="16810"/>
    <cellStyle name="Normal 3 2 8 3 3" xfId="16811"/>
    <cellStyle name="Normal 3 2 8 3 3 2" xfId="16812"/>
    <cellStyle name="Normal 3 2 8 3 3 2 2" xfId="16813"/>
    <cellStyle name="Normal 3 2 8 3 3 3" xfId="16814"/>
    <cellStyle name="Normal 3 2 8 3 4" xfId="16815"/>
    <cellStyle name="Normal 3 2 8 3 4 2" xfId="16816"/>
    <cellStyle name="Normal 3 2 8 3 5" xfId="16817"/>
    <cellStyle name="Normal 3 2 8 4" xfId="16818"/>
    <cellStyle name="Normal 3 2 8 4 2" xfId="16819"/>
    <cellStyle name="Normal 3 2 8 4 2 2" xfId="16820"/>
    <cellStyle name="Normal 3 2 8 4 2 2 2" xfId="16821"/>
    <cellStyle name="Normal 3 2 8 4 2 2 2 2" xfId="16822"/>
    <cellStyle name="Normal 3 2 8 4 2 2 3" xfId="16823"/>
    <cellStyle name="Normal 3 2 8 4 2 3" xfId="16824"/>
    <cellStyle name="Normal 3 2 8 4 2 3 2" xfId="16825"/>
    <cellStyle name="Normal 3 2 8 4 2 4" xfId="16826"/>
    <cellStyle name="Normal 3 2 8 4 3" xfId="16827"/>
    <cellStyle name="Normal 3 2 8 4 3 2" xfId="16828"/>
    <cellStyle name="Normal 3 2 8 4 3 2 2" xfId="16829"/>
    <cellStyle name="Normal 3 2 8 4 3 3" xfId="16830"/>
    <cellStyle name="Normal 3 2 8 4 4" xfId="16831"/>
    <cellStyle name="Normal 3 2 8 4 4 2" xfId="16832"/>
    <cellStyle name="Normal 3 2 8 4 5" xfId="16833"/>
    <cellStyle name="Normal 3 2 8 5" xfId="16834"/>
    <cellStyle name="Normal 3 2 8 5 2" xfId="16835"/>
    <cellStyle name="Normal 3 2 8 5 2 2" xfId="16836"/>
    <cellStyle name="Normal 3 2 8 5 2 2 2" xfId="16837"/>
    <cellStyle name="Normal 3 2 8 5 2 2 2 2" xfId="16838"/>
    <cellStyle name="Normal 3 2 8 5 2 2 3" xfId="16839"/>
    <cellStyle name="Normal 3 2 8 5 2 3" xfId="16840"/>
    <cellStyle name="Normal 3 2 8 5 2 3 2" xfId="16841"/>
    <cellStyle name="Normal 3 2 8 5 2 4" xfId="16842"/>
    <cellStyle name="Normal 3 2 8 5 3" xfId="16843"/>
    <cellStyle name="Normal 3 2 8 5 3 2" xfId="16844"/>
    <cellStyle name="Normal 3 2 8 5 3 2 2" xfId="16845"/>
    <cellStyle name="Normal 3 2 8 5 3 3" xfId="16846"/>
    <cellStyle name="Normal 3 2 8 5 4" xfId="16847"/>
    <cellStyle name="Normal 3 2 8 5 4 2" xfId="16848"/>
    <cellStyle name="Normal 3 2 8 5 5" xfId="16849"/>
    <cellStyle name="Normal 3 2 8 6" xfId="16850"/>
    <cellStyle name="Normal 3 2 8 6 2" xfId="16851"/>
    <cellStyle name="Normal 3 2 8 6 2 2" xfId="16852"/>
    <cellStyle name="Normal 3 2 8 6 2 2 2" xfId="16853"/>
    <cellStyle name="Normal 3 2 8 6 2 3" xfId="16854"/>
    <cellStyle name="Normal 3 2 8 6 3" xfId="16855"/>
    <cellStyle name="Normal 3 2 8 6 3 2" xfId="16856"/>
    <cellStyle name="Normal 3 2 8 6 4" xfId="16857"/>
    <cellStyle name="Normal 3 2 8 7" xfId="16858"/>
    <cellStyle name="Normal 3 2 8 7 2" xfId="16859"/>
    <cellStyle name="Normal 3 2 8 7 2 2" xfId="16860"/>
    <cellStyle name="Normal 3 2 8 7 3" xfId="16861"/>
    <cellStyle name="Normal 3 2 8 8" xfId="16862"/>
    <cellStyle name="Normal 3 2 8 8 2" xfId="16863"/>
    <cellStyle name="Normal 3 2 8 9" xfId="16864"/>
    <cellStyle name="Normal 3 2 8 9 2" xfId="16865"/>
    <cellStyle name="Normal 3 2 9" xfId="16866"/>
    <cellStyle name="Normal 3 2 9 2" xfId="16867"/>
    <cellStyle name="Normal 3 2 9 2 2" xfId="16868"/>
    <cellStyle name="Normal 3 2 9 2 2 2" xfId="16869"/>
    <cellStyle name="Normal 3 2 9 2 2 2 2" xfId="16870"/>
    <cellStyle name="Normal 3 2 9 2 2 2 2 2" xfId="16871"/>
    <cellStyle name="Normal 3 2 9 2 2 2 3" xfId="16872"/>
    <cellStyle name="Normal 3 2 9 2 2 3" xfId="16873"/>
    <cellStyle name="Normal 3 2 9 2 2 3 2" xfId="16874"/>
    <cellStyle name="Normal 3 2 9 2 2 4" xfId="16875"/>
    <cellStyle name="Normal 3 2 9 2 3" xfId="16876"/>
    <cellStyle name="Normal 3 2 9 2 3 2" xfId="16877"/>
    <cellStyle name="Normal 3 2 9 2 3 2 2" xfId="16878"/>
    <cellStyle name="Normal 3 2 9 2 3 3" xfId="16879"/>
    <cellStyle name="Normal 3 2 9 2 4" xfId="16880"/>
    <cellStyle name="Normal 3 2 9 2 4 2" xfId="16881"/>
    <cellStyle name="Normal 3 2 9 2 5" xfId="16882"/>
    <cellStyle name="Normal 3 2 9 3" xfId="16883"/>
    <cellStyle name="Normal 3 2 9 3 2" xfId="16884"/>
    <cellStyle name="Normal 3 2 9 3 2 2" xfId="16885"/>
    <cellStyle name="Normal 3 2 9 3 2 2 2" xfId="16886"/>
    <cellStyle name="Normal 3 2 9 3 2 2 2 2" xfId="16887"/>
    <cellStyle name="Normal 3 2 9 3 2 2 3" xfId="16888"/>
    <cellStyle name="Normal 3 2 9 3 2 3" xfId="16889"/>
    <cellStyle name="Normal 3 2 9 3 2 3 2" xfId="16890"/>
    <cellStyle name="Normal 3 2 9 3 2 4" xfId="16891"/>
    <cellStyle name="Normal 3 2 9 3 3" xfId="16892"/>
    <cellStyle name="Normal 3 2 9 3 3 2" xfId="16893"/>
    <cellStyle name="Normal 3 2 9 3 3 2 2" xfId="16894"/>
    <cellStyle name="Normal 3 2 9 3 3 3" xfId="16895"/>
    <cellStyle name="Normal 3 2 9 3 4" xfId="16896"/>
    <cellStyle name="Normal 3 2 9 3 4 2" xfId="16897"/>
    <cellStyle name="Normal 3 2 9 3 5" xfId="16898"/>
    <cellStyle name="Normal 3 2 9 4" xfId="16899"/>
    <cellStyle name="Normal 3 2 9 4 2" xfId="16900"/>
    <cellStyle name="Normal 3 2 9 4 2 2" xfId="16901"/>
    <cellStyle name="Normal 3 2 9 4 2 2 2" xfId="16902"/>
    <cellStyle name="Normal 3 2 9 4 2 3" xfId="16903"/>
    <cellStyle name="Normal 3 2 9 4 3" xfId="16904"/>
    <cellStyle name="Normal 3 2 9 4 3 2" xfId="16905"/>
    <cellStyle name="Normal 3 2 9 4 4" xfId="16906"/>
    <cellStyle name="Normal 3 2 9 5" xfId="16907"/>
    <cellStyle name="Normal 3 2 9 5 2" xfId="16908"/>
    <cellStyle name="Normal 3 2 9 5 2 2" xfId="16909"/>
    <cellStyle name="Normal 3 2 9 5 3" xfId="16910"/>
    <cellStyle name="Normal 3 2 9 6" xfId="16911"/>
    <cellStyle name="Normal 3 2 9 6 2" xfId="16912"/>
    <cellStyle name="Normal 3 2 9 7" xfId="16913"/>
    <cellStyle name="Normal 3 2 9 8" xfId="29251"/>
    <cellStyle name="Normal 3 20" xfId="16914"/>
    <cellStyle name="Normal 3 20 2" xfId="16915"/>
    <cellStyle name="Normal 3 20 2 2" xfId="16916"/>
    <cellStyle name="Normal 3 20 2 2 2" xfId="16917"/>
    <cellStyle name="Normal 3 20 2 3" xfId="16918"/>
    <cellStyle name="Normal 3 20 3" xfId="16919"/>
    <cellStyle name="Normal 3 20 3 2" xfId="16920"/>
    <cellStyle name="Normal 3 20 4" xfId="16921"/>
    <cellStyle name="Normal 3 21" xfId="16922"/>
    <cellStyle name="Normal 3 21 2" xfId="16923"/>
    <cellStyle name="Normal 3 21 2 2" xfId="16924"/>
    <cellStyle name="Normal 3 21 2 2 2" xfId="16925"/>
    <cellStyle name="Normal 3 21 2 3" xfId="16926"/>
    <cellStyle name="Normal 3 21 3" xfId="16927"/>
    <cellStyle name="Normal 3 21 3 2" xfId="16928"/>
    <cellStyle name="Normal 3 21 4" xfId="16929"/>
    <cellStyle name="Normal 3 22" xfId="16930"/>
    <cellStyle name="Normal 3 22 2" xfId="16931"/>
    <cellStyle name="Normal 3 22 2 2" xfId="16932"/>
    <cellStyle name="Normal 3 22 3" xfId="16933"/>
    <cellStyle name="Normal 3 23" xfId="16934"/>
    <cellStyle name="Normal 3 23 2" xfId="16935"/>
    <cellStyle name="Normal 3 24" xfId="16936"/>
    <cellStyle name="Normal 3 24 2" xfId="16937"/>
    <cellStyle name="Normal 3 25" xfId="16938"/>
    <cellStyle name="Normal 3 26" xfId="29162"/>
    <cellStyle name="Normal 3 27" xfId="34083"/>
    <cellStyle name="Normal 3 28" xfId="12788"/>
    <cellStyle name="Normal 3 3" xfId="16939"/>
    <cellStyle name="Normal 3 3 10" xfId="16940"/>
    <cellStyle name="Normal 3 3 10 2" xfId="16941"/>
    <cellStyle name="Normal 3 3 10 2 2" xfId="16942"/>
    <cellStyle name="Normal 3 3 10 2 2 2" xfId="16943"/>
    <cellStyle name="Normal 3 3 10 2 2 2 2" xfId="16944"/>
    <cellStyle name="Normal 3 3 10 2 2 3" xfId="16945"/>
    <cellStyle name="Normal 3 3 10 2 3" xfId="16946"/>
    <cellStyle name="Normal 3 3 10 2 3 2" xfId="16947"/>
    <cellStyle name="Normal 3 3 10 2 4" xfId="16948"/>
    <cellStyle name="Normal 3 3 10 3" xfId="16949"/>
    <cellStyle name="Normal 3 3 10 3 2" xfId="16950"/>
    <cellStyle name="Normal 3 3 10 3 2 2" xfId="16951"/>
    <cellStyle name="Normal 3 3 10 3 3" xfId="16952"/>
    <cellStyle name="Normal 3 3 10 4" xfId="16953"/>
    <cellStyle name="Normal 3 3 10 4 2" xfId="16954"/>
    <cellStyle name="Normal 3 3 10 5" xfId="16955"/>
    <cellStyle name="Normal 3 3 11" xfId="16956"/>
    <cellStyle name="Normal 3 3 11 2" xfId="16957"/>
    <cellStyle name="Normal 3 3 11 2 2" xfId="16958"/>
    <cellStyle name="Normal 3 3 11 2 2 2" xfId="16959"/>
    <cellStyle name="Normal 3 3 11 2 3" xfId="16960"/>
    <cellStyle name="Normal 3 3 11 3" xfId="16961"/>
    <cellStyle name="Normal 3 3 11 3 2" xfId="16962"/>
    <cellStyle name="Normal 3 3 11 4" xfId="16963"/>
    <cellStyle name="Normal 3 3 12" xfId="16964"/>
    <cellStyle name="Normal 3 3 12 2" xfId="16965"/>
    <cellStyle name="Normal 3 3 12 2 2" xfId="16966"/>
    <cellStyle name="Normal 3 3 12 3" xfId="16967"/>
    <cellStyle name="Normal 3 3 13" xfId="16968"/>
    <cellStyle name="Normal 3 3 13 2" xfId="16969"/>
    <cellStyle name="Normal 3 3 14" xfId="16970"/>
    <cellStyle name="Normal 3 3 14 2" xfId="16971"/>
    <cellStyle name="Normal 3 3 15" xfId="16972"/>
    <cellStyle name="Normal 3 3 16" xfId="29252"/>
    <cellStyle name="Normal 3 3 2" xfId="16973"/>
    <cellStyle name="Normal 3 3 2 10" xfId="16974"/>
    <cellStyle name="Normal 3 3 2 10 2" xfId="16975"/>
    <cellStyle name="Normal 3 3 2 10 2 2" xfId="16976"/>
    <cellStyle name="Normal 3 3 2 10 2 2 2" xfId="16977"/>
    <cellStyle name="Normal 3 3 2 10 2 3" xfId="16978"/>
    <cellStyle name="Normal 3 3 2 10 3" xfId="16979"/>
    <cellStyle name="Normal 3 3 2 10 3 2" xfId="16980"/>
    <cellStyle name="Normal 3 3 2 10 4" xfId="16981"/>
    <cellStyle name="Normal 3 3 2 11" xfId="16982"/>
    <cellStyle name="Normal 3 3 2 11 2" xfId="16983"/>
    <cellStyle name="Normal 3 3 2 11 2 2" xfId="16984"/>
    <cellStyle name="Normal 3 3 2 11 3" xfId="16985"/>
    <cellStyle name="Normal 3 3 2 12" xfId="16986"/>
    <cellStyle name="Normal 3 3 2 12 2" xfId="16987"/>
    <cellStyle name="Normal 3 3 2 13" xfId="16988"/>
    <cellStyle name="Normal 3 3 2 13 2" xfId="16989"/>
    <cellStyle name="Normal 3 3 2 14" xfId="16990"/>
    <cellStyle name="Normal 3 3 2 15" xfId="29253"/>
    <cellStyle name="Normal 3 3 2 2" xfId="16991"/>
    <cellStyle name="Normal 3 3 2 2 10" xfId="16992"/>
    <cellStyle name="Normal 3 3 2 2 10 2" xfId="16993"/>
    <cellStyle name="Normal 3 3 2 2 11" xfId="16994"/>
    <cellStyle name="Normal 3 3 2 2 11 2" xfId="16995"/>
    <cellStyle name="Normal 3 3 2 2 12" xfId="16996"/>
    <cellStyle name="Normal 3 3 2 2 13" xfId="29254"/>
    <cellStyle name="Normal 3 3 2 2 2" xfId="16997"/>
    <cellStyle name="Normal 3 3 2 2 2 10" xfId="16998"/>
    <cellStyle name="Normal 3 3 2 2 2 11" xfId="29255"/>
    <cellStyle name="Normal 3 3 2 2 2 2" xfId="16999"/>
    <cellStyle name="Normal 3 3 2 2 2 2 2" xfId="17000"/>
    <cellStyle name="Normal 3 3 2 2 2 2 2 2" xfId="17001"/>
    <cellStyle name="Normal 3 3 2 2 2 2 2 2 2" xfId="17002"/>
    <cellStyle name="Normal 3 3 2 2 2 2 2 2 2 2" xfId="17003"/>
    <cellStyle name="Normal 3 3 2 2 2 2 2 2 2 2 2" xfId="17004"/>
    <cellStyle name="Normal 3 3 2 2 2 2 2 2 2 3" xfId="17005"/>
    <cellStyle name="Normal 3 3 2 2 2 2 2 2 3" xfId="17006"/>
    <cellStyle name="Normal 3 3 2 2 2 2 2 2 3 2" xfId="17007"/>
    <cellStyle name="Normal 3 3 2 2 2 2 2 2 4" xfId="17008"/>
    <cellStyle name="Normal 3 3 2 2 2 2 2 3" xfId="17009"/>
    <cellStyle name="Normal 3 3 2 2 2 2 2 3 2" xfId="17010"/>
    <cellStyle name="Normal 3 3 2 2 2 2 2 3 2 2" xfId="17011"/>
    <cellStyle name="Normal 3 3 2 2 2 2 2 3 3" xfId="17012"/>
    <cellStyle name="Normal 3 3 2 2 2 2 2 4" xfId="17013"/>
    <cellStyle name="Normal 3 3 2 2 2 2 2 4 2" xfId="17014"/>
    <cellStyle name="Normal 3 3 2 2 2 2 2 5" xfId="17015"/>
    <cellStyle name="Normal 3 3 2 2 2 2 3" xfId="17016"/>
    <cellStyle name="Normal 3 3 2 2 2 2 3 2" xfId="17017"/>
    <cellStyle name="Normal 3 3 2 2 2 2 3 2 2" xfId="17018"/>
    <cellStyle name="Normal 3 3 2 2 2 2 3 2 2 2" xfId="17019"/>
    <cellStyle name="Normal 3 3 2 2 2 2 3 2 2 2 2" xfId="17020"/>
    <cellStyle name="Normal 3 3 2 2 2 2 3 2 2 3" xfId="17021"/>
    <cellStyle name="Normal 3 3 2 2 2 2 3 2 3" xfId="17022"/>
    <cellStyle name="Normal 3 3 2 2 2 2 3 2 3 2" xfId="17023"/>
    <cellStyle name="Normal 3 3 2 2 2 2 3 2 4" xfId="17024"/>
    <cellStyle name="Normal 3 3 2 2 2 2 3 3" xfId="17025"/>
    <cellStyle name="Normal 3 3 2 2 2 2 3 3 2" xfId="17026"/>
    <cellStyle name="Normal 3 3 2 2 2 2 3 3 2 2" xfId="17027"/>
    <cellStyle name="Normal 3 3 2 2 2 2 3 3 3" xfId="17028"/>
    <cellStyle name="Normal 3 3 2 2 2 2 3 4" xfId="17029"/>
    <cellStyle name="Normal 3 3 2 2 2 2 3 4 2" xfId="17030"/>
    <cellStyle name="Normal 3 3 2 2 2 2 3 5" xfId="17031"/>
    <cellStyle name="Normal 3 3 2 2 2 2 4" xfId="17032"/>
    <cellStyle name="Normal 3 3 2 2 2 2 4 2" xfId="17033"/>
    <cellStyle name="Normal 3 3 2 2 2 2 4 2 2" xfId="17034"/>
    <cellStyle name="Normal 3 3 2 2 2 2 4 2 2 2" xfId="17035"/>
    <cellStyle name="Normal 3 3 2 2 2 2 4 2 3" xfId="17036"/>
    <cellStyle name="Normal 3 3 2 2 2 2 4 3" xfId="17037"/>
    <cellStyle name="Normal 3 3 2 2 2 2 4 3 2" xfId="17038"/>
    <cellStyle name="Normal 3 3 2 2 2 2 4 4" xfId="17039"/>
    <cellStyle name="Normal 3 3 2 2 2 2 5" xfId="17040"/>
    <cellStyle name="Normal 3 3 2 2 2 2 5 2" xfId="17041"/>
    <cellStyle name="Normal 3 3 2 2 2 2 5 2 2" xfId="17042"/>
    <cellStyle name="Normal 3 3 2 2 2 2 5 3" xfId="17043"/>
    <cellStyle name="Normal 3 3 2 2 2 2 6" xfId="17044"/>
    <cellStyle name="Normal 3 3 2 2 2 2 6 2" xfId="17045"/>
    <cellStyle name="Normal 3 3 2 2 2 2 7" xfId="17046"/>
    <cellStyle name="Normal 3 3 2 2 2 2 8" xfId="29256"/>
    <cellStyle name="Normal 3 3 2 2 2 3" xfId="17047"/>
    <cellStyle name="Normal 3 3 2 2 2 3 2" xfId="17048"/>
    <cellStyle name="Normal 3 3 2 2 2 3 2 2" xfId="17049"/>
    <cellStyle name="Normal 3 3 2 2 2 3 2 2 2" xfId="17050"/>
    <cellStyle name="Normal 3 3 2 2 2 3 2 2 2 2" xfId="17051"/>
    <cellStyle name="Normal 3 3 2 2 2 3 2 2 3" xfId="17052"/>
    <cellStyle name="Normal 3 3 2 2 2 3 2 3" xfId="17053"/>
    <cellStyle name="Normal 3 3 2 2 2 3 2 3 2" xfId="17054"/>
    <cellStyle name="Normal 3 3 2 2 2 3 2 4" xfId="17055"/>
    <cellStyle name="Normal 3 3 2 2 2 3 3" xfId="17056"/>
    <cellStyle name="Normal 3 3 2 2 2 3 3 2" xfId="17057"/>
    <cellStyle name="Normal 3 3 2 2 2 3 3 2 2" xfId="17058"/>
    <cellStyle name="Normal 3 3 2 2 2 3 3 3" xfId="17059"/>
    <cellStyle name="Normal 3 3 2 2 2 3 4" xfId="17060"/>
    <cellStyle name="Normal 3 3 2 2 2 3 4 2" xfId="17061"/>
    <cellStyle name="Normal 3 3 2 2 2 3 5" xfId="17062"/>
    <cellStyle name="Normal 3 3 2 2 2 4" xfId="17063"/>
    <cellStyle name="Normal 3 3 2 2 2 4 2" xfId="17064"/>
    <cellStyle name="Normal 3 3 2 2 2 4 2 2" xfId="17065"/>
    <cellStyle name="Normal 3 3 2 2 2 4 2 2 2" xfId="17066"/>
    <cellStyle name="Normal 3 3 2 2 2 4 2 2 2 2" xfId="17067"/>
    <cellStyle name="Normal 3 3 2 2 2 4 2 2 3" xfId="17068"/>
    <cellStyle name="Normal 3 3 2 2 2 4 2 3" xfId="17069"/>
    <cellStyle name="Normal 3 3 2 2 2 4 2 3 2" xfId="17070"/>
    <cellStyle name="Normal 3 3 2 2 2 4 2 4" xfId="17071"/>
    <cellStyle name="Normal 3 3 2 2 2 4 3" xfId="17072"/>
    <cellStyle name="Normal 3 3 2 2 2 4 3 2" xfId="17073"/>
    <cellStyle name="Normal 3 3 2 2 2 4 3 2 2" xfId="17074"/>
    <cellStyle name="Normal 3 3 2 2 2 4 3 3" xfId="17075"/>
    <cellStyle name="Normal 3 3 2 2 2 4 4" xfId="17076"/>
    <cellStyle name="Normal 3 3 2 2 2 4 4 2" xfId="17077"/>
    <cellStyle name="Normal 3 3 2 2 2 4 5" xfId="17078"/>
    <cellStyle name="Normal 3 3 2 2 2 5" xfId="17079"/>
    <cellStyle name="Normal 3 3 2 2 2 5 2" xfId="17080"/>
    <cellStyle name="Normal 3 3 2 2 2 5 2 2" xfId="17081"/>
    <cellStyle name="Normal 3 3 2 2 2 5 2 2 2" xfId="17082"/>
    <cellStyle name="Normal 3 3 2 2 2 5 2 2 2 2" xfId="17083"/>
    <cellStyle name="Normal 3 3 2 2 2 5 2 2 3" xfId="17084"/>
    <cellStyle name="Normal 3 3 2 2 2 5 2 3" xfId="17085"/>
    <cellStyle name="Normal 3 3 2 2 2 5 2 3 2" xfId="17086"/>
    <cellStyle name="Normal 3 3 2 2 2 5 2 4" xfId="17087"/>
    <cellStyle name="Normal 3 3 2 2 2 5 3" xfId="17088"/>
    <cellStyle name="Normal 3 3 2 2 2 5 3 2" xfId="17089"/>
    <cellStyle name="Normal 3 3 2 2 2 5 3 2 2" xfId="17090"/>
    <cellStyle name="Normal 3 3 2 2 2 5 3 3" xfId="17091"/>
    <cellStyle name="Normal 3 3 2 2 2 5 4" xfId="17092"/>
    <cellStyle name="Normal 3 3 2 2 2 5 4 2" xfId="17093"/>
    <cellStyle name="Normal 3 3 2 2 2 5 5" xfId="17094"/>
    <cellStyle name="Normal 3 3 2 2 2 6" xfId="17095"/>
    <cellStyle name="Normal 3 3 2 2 2 6 2" xfId="17096"/>
    <cellStyle name="Normal 3 3 2 2 2 6 2 2" xfId="17097"/>
    <cellStyle name="Normal 3 3 2 2 2 6 2 2 2" xfId="17098"/>
    <cellStyle name="Normal 3 3 2 2 2 6 2 3" xfId="17099"/>
    <cellStyle name="Normal 3 3 2 2 2 6 3" xfId="17100"/>
    <cellStyle name="Normal 3 3 2 2 2 6 3 2" xfId="17101"/>
    <cellStyle name="Normal 3 3 2 2 2 6 4" xfId="17102"/>
    <cellStyle name="Normal 3 3 2 2 2 7" xfId="17103"/>
    <cellStyle name="Normal 3 3 2 2 2 7 2" xfId="17104"/>
    <cellStyle name="Normal 3 3 2 2 2 7 2 2" xfId="17105"/>
    <cellStyle name="Normal 3 3 2 2 2 7 3" xfId="17106"/>
    <cellStyle name="Normal 3 3 2 2 2 8" xfId="17107"/>
    <cellStyle name="Normal 3 3 2 2 2 8 2" xfId="17108"/>
    <cellStyle name="Normal 3 3 2 2 2 9" xfId="17109"/>
    <cellStyle name="Normal 3 3 2 2 2 9 2" xfId="17110"/>
    <cellStyle name="Normal 3 3 2 2 3" xfId="17111"/>
    <cellStyle name="Normal 3 3 2 2 3 10" xfId="17112"/>
    <cellStyle name="Normal 3 3 2 2 3 11" xfId="29257"/>
    <cellStyle name="Normal 3 3 2 2 3 2" xfId="17113"/>
    <cellStyle name="Normal 3 3 2 2 3 2 2" xfId="17114"/>
    <cellStyle name="Normal 3 3 2 2 3 2 2 2" xfId="17115"/>
    <cellStyle name="Normal 3 3 2 2 3 2 2 2 2" xfId="17116"/>
    <cellStyle name="Normal 3 3 2 2 3 2 2 2 2 2" xfId="17117"/>
    <cellStyle name="Normal 3 3 2 2 3 2 2 2 2 2 2" xfId="17118"/>
    <cellStyle name="Normal 3 3 2 2 3 2 2 2 2 3" xfId="17119"/>
    <cellStyle name="Normal 3 3 2 2 3 2 2 2 3" xfId="17120"/>
    <cellStyle name="Normal 3 3 2 2 3 2 2 2 3 2" xfId="17121"/>
    <cellStyle name="Normal 3 3 2 2 3 2 2 2 4" xfId="17122"/>
    <cellStyle name="Normal 3 3 2 2 3 2 2 3" xfId="17123"/>
    <cellStyle name="Normal 3 3 2 2 3 2 2 3 2" xfId="17124"/>
    <cellStyle name="Normal 3 3 2 2 3 2 2 3 2 2" xfId="17125"/>
    <cellStyle name="Normal 3 3 2 2 3 2 2 3 3" xfId="17126"/>
    <cellStyle name="Normal 3 3 2 2 3 2 2 4" xfId="17127"/>
    <cellStyle name="Normal 3 3 2 2 3 2 2 4 2" xfId="17128"/>
    <cellStyle name="Normal 3 3 2 2 3 2 2 5" xfId="17129"/>
    <cellStyle name="Normal 3 3 2 2 3 2 3" xfId="17130"/>
    <cellStyle name="Normal 3 3 2 2 3 2 3 2" xfId="17131"/>
    <cellStyle name="Normal 3 3 2 2 3 2 3 2 2" xfId="17132"/>
    <cellStyle name="Normal 3 3 2 2 3 2 3 2 2 2" xfId="17133"/>
    <cellStyle name="Normal 3 3 2 2 3 2 3 2 2 2 2" xfId="17134"/>
    <cellStyle name="Normal 3 3 2 2 3 2 3 2 2 3" xfId="17135"/>
    <cellStyle name="Normal 3 3 2 2 3 2 3 2 3" xfId="17136"/>
    <cellStyle name="Normal 3 3 2 2 3 2 3 2 3 2" xfId="17137"/>
    <cellStyle name="Normal 3 3 2 2 3 2 3 2 4" xfId="17138"/>
    <cellStyle name="Normal 3 3 2 2 3 2 3 3" xfId="17139"/>
    <cellStyle name="Normal 3 3 2 2 3 2 3 3 2" xfId="17140"/>
    <cellStyle name="Normal 3 3 2 2 3 2 3 3 2 2" xfId="17141"/>
    <cellStyle name="Normal 3 3 2 2 3 2 3 3 3" xfId="17142"/>
    <cellStyle name="Normal 3 3 2 2 3 2 3 4" xfId="17143"/>
    <cellStyle name="Normal 3 3 2 2 3 2 3 4 2" xfId="17144"/>
    <cellStyle name="Normal 3 3 2 2 3 2 3 5" xfId="17145"/>
    <cellStyle name="Normal 3 3 2 2 3 2 4" xfId="17146"/>
    <cellStyle name="Normal 3 3 2 2 3 2 4 2" xfId="17147"/>
    <cellStyle name="Normal 3 3 2 2 3 2 4 2 2" xfId="17148"/>
    <cellStyle name="Normal 3 3 2 2 3 2 4 2 2 2" xfId="17149"/>
    <cellStyle name="Normal 3 3 2 2 3 2 4 2 3" xfId="17150"/>
    <cellStyle name="Normal 3 3 2 2 3 2 4 3" xfId="17151"/>
    <cellStyle name="Normal 3 3 2 2 3 2 4 3 2" xfId="17152"/>
    <cellStyle name="Normal 3 3 2 2 3 2 4 4" xfId="17153"/>
    <cellStyle name="Normal 3 3 2 2 3 2 5" xfId="17154"/>
    <cellStyle name="Normal 3 3 2 2 3 2 5 2" xfId="17155"/>
    <cellStyle name="Normal 3 3 2 2 3 2 5 2 2" xfId="17156"/>
    <cellStyle name="Normal 3 3 2 2 3 2 5 3" xfId="17157"/>
    <cellStyle name="Normal 3 3 2 2 3 2 6" xfId="17158"/>
    <cellStyle name="Normal 3 3 2 2 3 2 6 2" xfId="17159"/>
    <cellStyle name="Normal 3 3 2 2 3 2 7" xfId="17160"/>
    <cellStyle name="Normal 3 3 2 2 3 2 8" xfId="29258"/>
    <cellStyle name="Normal 3 3 2 2 3 3" xfId="17161"/>
    <cellStyle name="Normal 3 3 2 2 3 3 2" xfId="17162"/>
    <cellStyle name="Normal 3 3 2 2 3 3 2 2" xfId="17163"/>
    <cellStyle name="Normal 3 3 2 2 3 3 2 2 2" xfId="17164"/>
    <cellStyle name="Normal 3 3 2 2 3 3 2 2 2 2" xfId="17165"/>
    <cellStyle name="Normal 3 3 2 2 3 3 2 2 3" xfId="17166"/>
    <cellStyle name="Normal 3 3 2 2 3 3 2 3" xfId="17167"/>
    <cellStyle name="Normal 3 3 2 2 3 3 2 3 2" xfId="17168"/>
    <cellStyle name="Normal 3 3 2 2 3 3 2 4" xfId="17169"/>
    <cellStyle name="Normal 3 3 2 2 3 3 3" xfId="17170"/>
    <cellStyle name="Normal 3 3 2 2 3 3 3 2" xfId="17171"/>
    <cellStyle name="Normal 3 3 2 2 3 3 3 2 2" xfId="17172"/>
    <cellStyle name="Normal 3 3 2 2 3 3 3 3" xfId="17173"/>
    <cellStyle name="Normal 3 3 2 2 3 3 4" xfId="17174"/>
    <cellStyle name="Normal 3 3 2 2 3 3 4 2" xfId="17175"/>
    <cellStyle name="Normal 3 3 2 2 3 3 5" xfId="17176"/>
    <cellStyle name="Normal 3 3 2 2 3 4" xfId="17177"/>
    <cellStyle name="Normal 3 3 2 2 3 4 2" xfId="17178"/>
    <cellStyle name="Normal 3 3 2 2 3 4 2 2" xfId="17179"/>
    <cellStyle name="Normal 3 3 2 2 3 4 2 2 2" xfId="17180"/>
    <cellStyle name="Normal 3 3 2 2 3 4 2 2 2 2" xfId="17181"/>
    <cellStyle name="Normal 3 3 2 2 3 4 2 2 3" xfId="17182"/>
    <cellStyle name="Normal 3 3 2 2 3 4 2 3" xfId="17183"/>
    <cellStyle name="Normal 3 3 2 2 3 4 2 3 2" xfId="17184"/>
    <cellStyle name="Normal 3 3 2 2 3 4 2 4" xfId="17185"/>
    <cellStyle name="Normal 3 3 2 2 3 4 3" xfId="17186"/>
    <cellStyle name="Normal 3 3 2 2 3 4 3 2" xfId="17187"/>
    <cellStyle name="Normal 3 3 2 2 3 4 3 2 2" xfId="17188"/>
    <cellStyle name="Normal 3 3 2 2 3 4 3 3" xfId="17189"/>
    <cellStyle name="Normal 3 3 2 2 3 4 4" xfId="17190"/>
    <cellStyle name="Normal 3 3 2 2 3 4 4 2" xfId="17191"/>
    <cellStyle name="Normal 3 3 2 2 3 4 5" xfId="17192"/>
    <cellStyle name="Normal 3 3 2 2 3 5" xfId="17193"/>
    <cellStyle name="Normal 3 3 2 2 3 5 2" xfId="17194"/>
    <cellStyle name="Normal 3 3 2 2 3 5 2 2" xfId="17195"/>
    <cellStyle name="Normal 3 3 2 2 3 5 2 2 2" xfId="17196"/>
    <cellStyle name="Normal 3 3 2 2 3 5 2 2 2 2" xfId="17197"/>
    <cellStyle name="Normal 3 3 2 2 3 5 2 2 3" xfId="17198"/>
    <cellStyle name="Normal 3 3 2 2 3 5 2 3" xfId="17199"/>
    <cellStyle name="Normal 3 3 2 2 3 5 2 3 2" xfId="17200"/>
    <cellStyle name="Normal 3 3 2 2 3 5 2 4" xfId="17201"/>
    <cellStyle name="Normal 3 3 2 2 3 5 3" xfId="17202"/>
    <cellStyle name="Normal 3 3 2 2 3 5 3 2" xfId="17203"/>
    <cellStyle name="Normal 3 3 2 2 3 5 3 2 2" xfId="17204"/>
    <cellStyle name="Normal 3 3 2 2 3 5 3 3" xfId="17205"/>
    <cellStyle name="Normal 3 3 2 2 3 5 4" xfId="17206"/>
    <cellStyle name="Normal 3 3 2 2 3 5 4 2" xfId="17207"/>
    <cellStyle name="Normal 3 3 2 2 3 5 5" xfId="17208"/>
    <cellStyle name="Normal 3 3 2 2 3 6" xfId="17209"/>
    <cellStyle name="Normal 3 3 2 2 3 6 2" xfId="17210"/>
    <cellStyle name="Normal 3 3 2 2 3 6 2 2" xfId="17211"/>
    <cellStyle name="Normal 3 3 2 2 3 6 2 2 2" xfId="17212"/>
    <cellStyle name="Normal 3 3 2 2 3 6 2 3" xfId="17213"/>
    <cellStyle name="Normal 3 3 2 2 3 6 3" xfId="17214"/>
    <cellStyle name="Normal 3 3 2 2 3 6 3 2" xfId="17215"/>
    <cellStyle name="Normal 3 3 2 2 3 6 4" xfId="17216"/>
    <cellStyle name="Normal 3 3 2 2 3 7" xfId="17217"/>
    <cellStyle name="Normal 3 3 2 2 3 7 2" xfId="17218"/>
    <cellStyle name="Normal 3 3 2 2 3 7 2 2" xfId="17219"/>
    <cellStyle name="Normal 3 3 2 2 3 7 3" xfId="17220"/>
    <cellStyle name="Normal 3 3 2 2 3 8" xfId="17221"/>
    <cellStyle name="Normal 3 3 2 2 3 8 2" xfId="17222"/>
    <cellStyle name="Normal 3 3 2 2 3 9" xfId="17223"/>
    <cellStyle name="Normal 3 3 2 2 3 9 2" xfId="17224"/>
    <cellStyle name="Normal 3 3 2 2 4" xfId="17225"/>
    <cellStyle name="Normal 3 3 2 2 4 2" xfId="17226"/>
    <cellStyle name="Normal 3 3 2 2 4 2 2" xfId="17227"/>
    <cellStyle name="Normal 3 3 2 2 4 2 2 2" xfId="17228"/>
    <cellStyle name="Normal 3 3 2 2 4 2 2 2 2" xfId="17229"/>
    <cellStyle name="Normal 3 3 2 2 4 2 2 2 2 2" xfId="17230"/>
    <cellStyle name="Normal 3 3 2 2 4 2 2 2 3" xfId="17231"/>
    <cellStyle name="Normal 3 3 2 2 4 2 2 3" xfId="17232"/>
    <cellStyle name="Normal 3 3 2 2 4 2 2 3 2" xfId="17233"/>
    <cellStyle name="Normal 3 3 2 2 4 2 2 4" xfId="17234"/>
    <cellStyle name="Normal 3 3 2 2 4 2 3" xfId="17235"/>
    <cellStyle name="Normal 3 3 2 2 4 2 3 2" xfId="17236"/>
    <cellStyle name="Normal 3 3 2 2 4 2 3 2 2" xfId="17237"/>
    <cellStyle name="Normal 3 3 2 2 4 2 3 3" xfId="17238"/>
    <cellStyle name="Normal 3 3 2 2 4 2 4" xfId="17239"/>
    <cellStyle name="Normal 3 3 2 2 4 2 4 2" xfId="17240"/>
    <cellStyle name="Normal 3 3 2 2 4 2 5" xfId="17241"/>
    <cellStyle name="Normal 3 3 2 2 4 3" xfId="17242"/>
    <cellStyle name="Normal 3 3 2 2 4 3 2" xfId="17243"/>
    <cellStyle name="Normal 3 3 2 2 4 3 2 2" xfId="17244"/>
    <cellStyle name="Normal 3 3 2 2 4 3 2 2 2" xfId="17245"/>
    <cellStyle name="Normal 3 3 2 2 4 3 2 2 2 2" xfId="17246"/>
    <cellStyle name="Normal 3 3 2 2 4 3 2 2 3" xfId="17247"/>
    <cellStyle name="Normal 3 3 2 2 4 3 2 3" xfId="17248"/>
    <cellStyle name="Normal 3 3 2 2 4 3 2 3 2" xfId="17249"/>
    <cellStyle name="Normal 3 3 2 2 4 3 2 4" xfId="17250"/>
    <cellStyle name="Normal 3 3 2 2 4 3 3" xfId="17251"/>
    <cellStyle name="Normal 3 3 2 2 4 3 3 2" xfId="17252"/>
    <cellStyle name="Normal 3 3 2 2 4 3 3 2 2" xfId="17253"/>
    <cellStyle name="Normal 3 3 2 2 4 3 3 3" xfId="17254"/>
    <cellStyle name="Normal 3 3 2 2 4 3 4" xfId="17255"/>
    <cellStyle name="Normal 3 3 2 2 4 3 4 2" xfId="17256"/>
    <cellStyle name="Normal 3 3 2 2 4 3 5" xfId="17257"/>
    <cellStyle name="Normal 3 3 2 2 4 4" xfId="17258"/>
    <cellStyle name="Normal 3 3 2 2 4 4 2" xfId="17259"/>
    <cellStyle name="Normal 3 3 2 2 4 4 2 2" xfId="17260"/>
    <cellStyle name="Normal 3 3 2 2 4 4 2 2 2" xfId="17261"/>
    <cellStyle name="Normal 3 3 2 2 4 4 2 3" xfId="17262"/>
    <cellStyle name="Normal 3 3 2 2 4 4 3" xfId="17263"/>
    <cellStyle name="Normal 3 3 2 2 4 4 3 2" xfId="17264"/>
    <cellStyle name="Normal 3 3 2 2 4 4 4" xfId="17265"/>
    <cellStyle name="Normal 3 3 2 2 4 5" xfId="17266"/>
    <cellStyle name="Normal 3 3 2 2 4 5 2" xfId="17267"/>
    <cellStyle name="Normal 3 3 2 2 4 5 2 2" xfId="17268"/>
    <cellStyle name="Normal 3 3 2 2 4 5 3" xfId="17269"/>
    <cellStyle name="Normal 3 3 2 2 4 6" xfId="17270"/>
    <cellStyle name="Normal 3 3 2 2 4 6 2" xfId="17271"/>
    <cellStyle name="Normal 3 3 2 2 4 7" xfId="17272"/>
    <cellStyle name="Normal 3 3 2 2 4 8" xfId="29259"/>
    <cellStyle name="Normal 3 3 2 2 5" xfId="17273"/>
    <cellStyle name="Normal 3 3 2 2 5 2" xfId="17274"/>
    <cellStyle name="Normal 3 3 2 2 5 2 2" xfId="17275"/>
    <cellStyle name="Normal 3 3 2 2 5 2 2 2" xfId="17276"/>
    <cellStyle name="Normal 3 3 2 2 5 2 2 2 2" xfId="17277"/>
    <cellStyle name="Normal 3 3 2 2 5 2 2 3" xfId="17278"/>
    <cellStyle name="Normal 3 3 2 2 5 2 3" xfId="17279"/>
    <cellStyle name="Normal 3 3 2 2 5 2 3 2" xfId="17280"/>
    <cellStyle name="Normal 3 3 2 2 5 2 4" xfId="17281"/>
    <cellStyle name="Normal 3 3 2 2 5 3" xfId="17282"/>
    <cellStyle name="Normal 3 3 2 2 5 3 2" xfId="17283"/>
    <cellStyle name="Normal 3 3 2 2 5 3 2 2" xfId="17284"/>
    <cellStyle name="Normal 3 3 2 2 5 3 3" xfId="17285"/>
    <cellStyle name="Normal 3 3 2 2 5 4" xfId="17286"/>
    <cellStyle name="Normal 3 3 2 2 5 4 2" xfId="17287"/>
    <cellStyle name="Normal 3 3 2 2 5 5" xfId="17288"/>
    <cellStyle name="Normal 3 3 2 2 6" xfId="17289"/>
    <cellStyle name="Normal 3 3 2 2 6 2" xfId="17290"/>
    <cellStyle name="Normal 3 3 2 2 6 2 2" xfId="17291"/>
    <cellStyle name="Normal 3 3 2 2 6 2 2 2" xfId="17292"/>
    <cellStyle name="Normal 3 3 2 2 6 2 2 2 2" xfId="17293"/>
    <cellStyle name="Normal 3 3 2 2 6 2 2 3" xfId="17294"/>
    <cellStyle name="Normal 3 3 2 2 6 2 3" xfId="17295"/>
    <cellStyle name="Normal 3 3 2 2 6 2 3 2" xfId="17296"/>
    <cellStyle name="Normal 3 3 2 2 6 2 4" xfId="17297"/>
    <cellStyle name="Normal 3 3 2 2 6 3" xfId="17298"/>
    <cellStyle name="Normal 3 3 2 2 6 3 2" xfId="17299"/>
    <cellStyle name="Normal 3 3 2 2 6 3 2 2" xfId="17300"/>
    <cellStyle name="Normal 3 3 2 2 6 3 3" xfId="17301"/>
    <cellStyle name="Normal 3 3 2 2 6 4" xfId="17302"/>
    <cellStyle name="Normal 3 3 2 2 6 4 2" xfId="17303"/>
    <cellStyle name="Normal 3 3 2 2 6 5" xfId="17304"/>
    <cellStyle name="Normal 3 3 2 2 7" xfId="17305"/>
    <cellStyle name="Normal 3 3 2 2 7 2" xfId="17306"/>
    <cellStyle name="Normal 3 3 2 2 7 2 2" xfId="17307"/>
    <cellStyle name="Normal 3 3 2 2 7 2 2 2" xfId="17308"/>
    <cellStyle name="Normal 3 3 2 2 7 2 2 2 2" xfId="17309"/>
    <cellStyle name="Normal 3 3 2 2 7 2 2 3" xfId="17310"/>
    <cellStyle name="Normal 3 3 2 2 7 2 3" xfId="17311"/>
    <cellStyle name="Normal 3 3 2 2 7 2 3 2" xfId="17312"/>
    <cellStyle name="Normal 3 3 2 2 7 2 4" xfId="17313"/>
    <cellStyle name="Normal 3 3 2 2 7 3" xfId="17314"/>
    <cellStyle name="Normal 3 3 2 2 7 3 2" xfId="17315"/>
    <cellStyle name="Normal 3 3 2 2 7 3 2 2" xfId="17316"/>
    <cellStyle name="Normal 3 3 2 2 7 3 3" xfId="17317"/>
    <cellStyle name="Normal 3 3 2 2 7 4" xfId="17318"/>
    <cellStyle name="Normal 3 3 2 2 7 4 2" xfId="17319"/>
    <cellStyle name="Normal 3 3 2 2 7 5" xfId="17320"/>
    <cellStyle name="Normal 3 3 2 2 8" xfId="17321"/>
    <cellStyle name="Normal 3 3 2 2 8 2" xfId="17322"/>
    <cellStyle name="Normal 3 3 2 2 8 2 2" xfId="17323"/>
    <cellStyle name="Normal 3 3 2 2 8 2 2 2" xfId="17324"/>
    <cellStyle name="Normal 3 3 2 2 8 2 3" xfId="17325"/>
    <cellStyle name="Normal 3 3 2 2 8 3" xfId="17326"/>
    <cellStyle name="Normal 3 3 2 2 8 3 2" xfId="17327"/>
    <cellStyle name="Normal 3 3 2 2 8 4" xfId="17328"/>
    <cellStyle name="Normal 3 3 2 2 9" xfId="17329"/>
    <cellStyle name="Normal 3 3 2 2 9 2" xfId="17330"/>
    <cellStyle name="Normal 3 3 2 2 9 2 2" xfId="17331"/>
    <cellStyle name="Normal 3 3 2 2 9 3" xfId="17332"/>
    <cellStyle name="Normal 3 3 2 3" xfId="17333"/>
    <cellStyle name="Normal 3 3 2 3 10" xfId="17334"/>
    <cellStyle name="Normal 3 3 2 3 10 2" xfId="17335"/>
    <cellStyle name="Normal 3 3 2 3 11" xfId="17336"/>
    <cellStyle name="Normal 3 3 2 3 12" xfId="29260"/>
    <cellStyle name="Normal 3 3 2 3 2" xfId="17337"/>
    <cellStyle name="Normal 3 3 2 3 2 10" xfId="17338"/>
    <cellStyle name="Normal 3 3 2 3 2 11" xfId="29261"/>
    <cellStyle name="Normal 3 3 2 3 2 2" xfId="17339"/>
    <cellStyle name="Normal 3 3 2 3 2 2 2" xfId="17340"/>
    <cellStyle name="Normal 3 3 2 3 2 2 2 2" xfId="17341"/>
    <cellStyle name="Normal 3 3 2 3 2 2 2 2 2" xfId="17342"/>
    <cellStyle name="Normal 3 3 2 3 2 2 2 2 2 2" xfId="17343"/>
    <cellStyle name="Normal 3 3 2 3 2 2 2 2 2 2 2" xfId="17344"/>
    <cellStyle name="Normal 3 3 2 3 2 2 2 2 2 3" xfId="17345"/>
    <cellStyle name="Normal 3 3 2 3 2 2 2 2 3" xfId="17346"/>
    <cellStyle name="Normal 3 3 2 3 2 2 2 2 3 2" xfId="17347"/>
    <cellStyle name="Normal 3 3 2 3 2 2 2 2 4" xfId="17348"/>
    <cellStyle name="Normal 3 3 2 3 2 2 2 3" xfId="17349"/>
    <cellStyle name="Normal 3 3 2 3 2 2 2 3 2" xfId="17350"/>
    <cellStyle name="Normal 3 3 2 3 2 2 2 3 2 2" xfId="17351"/>
    <cellStyle name="Normal 3 3 2 3 2 2 2 3 3" xfId="17352"/>
    <cellStyle name="Normal 3 3 2 3 2 2 2 4" xfId="17353"/>
    <cellStyle name="Normal 3 3 2 3 2 2 2 4 2" xfId="17354"/>
    <cellStyle name="Normal 3 3 2 3 2 2 2 5" xfId="17355"/>
    <cellStyle name="Normal 3 3 2 3 2 2 3" xfId="17356"/>
    <cellStyle name="Normal 3 3 2 3 2 2 3 2" xfId="17357"/>
    <cellStyle name="Normal 3 3 2 3 2 2 3 2 2" xfId="17358"/>
    <cellStyle name="Normal 3 3 2 3 2 2 3 2 2 2" xfId="17359"/>
    <cellStyle name="Normal 3 3 2 3 2 2 3 2 2 2 2" xfId="17360"/>
    <cellStyle name="Normal 3 3 2 3 2 2 3 2 2 3" xfId="17361"/>
    <cellStyle name="Normal 3 3 2 3 2 2 3 2 3" xfId="17362"/>
    <cellStyle name="Normal 3 3 2 3 2 2 3 2 3 2" xfId="17363"/>
    <cellStyle name="Normal 3 3 2 3 2 2 3 2 4" xfId="17364"/>
    <cellStyle name="Normal 3 3 2 3 2 2 3 3" xfId="17365"/>
    <cellStyle name="Normal 3 3 2 3 2 2 3 3 2" xfId="17366"/>
    <cellStyle name="Normal 3 3 2 3 2 2 3 3 2 2" xfId="17367"/>
    <cellStyle name="Normal 3 3 2 3 2 2 3 3 3" xfId="17368"/>
    <cellStyle name="Normal 3 3 2 3 2 2 3 4" xfId="17369"/>
    <cellStyle name="Normal 3 3 2 3 2 2 3 4 2" xfId="17370"/>
    <cellStyle name="Normal 3 3 2 3 2 2 3 5" xfId="17371"/>
    <cellStyle name="Normal 3 3 2 3 2 2 4" xfId="17372"/>
    <cellStyle name="Normal 3 3 2 3 2 2 4 2" xfId="17373"/>
    <cellStyle name="Normal 3 3 2 3 2 2 4 2 2" xfId="17374"/>
    <cellStyle name="Normal 3 3 2 3 2 2 4 2 2 2" xfId="17375"/>
    <cellStyle name="Normal 3 3 2 3 2 2 4 2 3" xfId="17376"/>
    <cellStyle name="Normal 3 3 2 3 2 2 4 3" xfId="17377"/>
    <cellStyle name="Normal 3 3 2 3 2 2 4 3 2" xfId="17378"/>
    <cellStyle name="Normal 3 3 2 3 2 2 4 4" xfId="17379"/>
    <cellStyle name="Normal 3 3 2 3 2 2 5" xfId="17380"/>
    <cellStyle name="Normal 3 3 2 3 2 2 5 2" xfId="17381"/>
    <cellStyle name="Normal 3 3 2 3 2 2 5 2 2" xfId="17382"/>
    <cellStyle name="Normal 3 3 2 3 2 2 5 3" xfId="17383"/>
    <cellStyle name="Normal 3 3 2 3 2 2 6" xfId="17384"/>
    <cellStyle name="Normal 3 3 2 3 2 2 6 2" xfId="17385"/>
    <cellStyle name="Normal 3 3 2 3 2 2 7" xfId="17386"/>
    <cellStyle name="Normal 3 3 2 3 2 2 8" xfId="29262"/>
    <cellStyle name="Normal 3 3 2 3 2 3" xfId="17387"/>
    <cellStyle name="Normal 3 3 2 3 2 3 2" xfId="17388"/>
    <cellStyle name="Normal 3 3 2 3 2 3 2 2" xfId="17389"/>
    <cellStyle name="Normal 3 3 2 3 2 3 2 2 2" xfId="17390"/>
    <cellStyle name="Normal 3 3 2 3 2 3 2 2 2 2" xfId="17391"/>
    <cellStyle name="Normal 3 3 2 3 2 3 2 2 3" xfId="17392"/>
    <cellStyle name="Normal 3 3 2 3 2 3 2 3" xfId="17393"/>
    <cellStyle name="Normal 3 3 2 3 2 3 2 3 2" xfId="17394"/>
    <cellStyle name="Normal 3 3 2 3 2 3 2 4" xfId="17395"/>
    <cellStyle name="Normal 3 3 2 3 2 3 3" xfId="17396"/>
    <cellStyle name="Normal 3 3 2 3 2 3 3 2" xfId="17397"/>
    <cellStyle name="Normal 3 3 2 3 2 3 3 2 2" xfId="17398"/>
    <cellStyle name="Normal 3 3 2 3 2 3 3 3" xfId="17399"/>
    <cellStyle name="Normal 3 3 2 3 2 3 4" xfId="17400"/>
    <cellStyle name="Normal 3 3 2 3 2 3 4 2" xfId="17401"/>
    <cellStyle name="Normal 3 3 2 3 2 3 5" xfId="17402"/>
    <cellStyle name="Normal 3 3 2 3 2 4" xfId="17403"/>
    <cellStyle name="Normal 3 3 2 3 2 4 2" xfId="17404"/>
    <cellStyle name="Normal 3 3 2 3 2 4 2 2" xfId="17405"/>
    <cellStyle name="Normal 3 3 2 3 2 4 2 2 2" xfId="17406"/>
    <cellStyle name="Normal 3 3 2 3 2 4 2 2 2 2" xfId="17407"/>
    <cellStyle name="Normal 3 3 2 3 2 4 2 2 3" xfId="17408"/>
    <cellStyle name="Normal 3 3 2 3 2 4 2 3" xfId="17409"/>
    <cellStyle name="Normal 3 3 2 3 2 4 2 3 2" xfId="17410"/>
    <cellStyle name="Normal 3 3 2 3 2 4 2 4" xfId="17411"/>
    <cellStyle name="Normal 3 3 2 3 2 4 3" xfId="17412"/>
    <cellStyle name="Normal 3 3 2 3 2 4 3 2" xfId="17413"/>
    <cellStyle name="Normal 3 3 2 3 2 4 3 2 2" xfId="17414"/>
    <cellStyle name="Normal 3 3 2 3 2 4 3 3" xfId="17415"/>
    <cellStyle name="Normal 3 3 2 3 2 4 4" xfId="17416"/>
    <cellStyle name="Normal 3 3 2 3 2 4 4 2" xfId="17417"/>
    <cellStyle name="Normal 3 3 2 3 2 4 5" xfId="17418"/>
    <cellStyle name="Normal 3 3 2 3 2 5" xfId="17419"/>
    <cellStyle name="Normal 3 3 2 3 2 5 2" xfId="17420"/>
    <cellStyle name="Normal 3 3 2 3 2 5 2 2" xfId="17421"/>
    <cellStyle name="Normal 3 3 2 3 2 5 2 2 2" xfId="17422"/>
    <cellStyle name="Normal 3 3 2 3 2 5 2 2 2 2" xfId="17423"/>
    <cellStyle name="Normal 3 3 2 3 2 5 2 2 3" xfId="17424"/>
    <cellStyle name="Normal 3 3 2 3 2 5 2 3" xfId="17425"/>
    <cellStyle name="Normal 3 3 2 3 2 5 2 3 2" xfId="17426"/>
    <cellStyle name="Normal 3 3 2 3 2 5 2 4" xfId="17427"/>
    <cellStyle name="Normal 3 3 2 3 2 5 3" xfId="17428"/>
    <cellStyle name="Normal 3 3 2 3 2 5 3 2" xfId="17429"/>
    <cellStyle name="Normal 3 3 2 3 2 5 3 2 2" xfId="17430"/>
    <cellStyle name="Normal 3 3 2 3 2 5 3 3" xfId="17431"/>
    <cellStyle name="Normal 3 3 2 3 2 5 4" xfId="17432"/>
    <cellStyle name="Normal 3 3 2 3 2 5 4 2" xfId="17433"/>
    <cellStyle name="Normal 3 3 2 3 2 5 5" xfId="17434"/>
    <cellStyle name="Normal 3 3 2 3 2 6" xfId="17435"/>
    <cellStyle name="Normal 3 3 2 3 2 6 2" xfId="17436"/>
    <cellStyle name="Normal 3 3 2 3 2 6 2 2" xfId="17437"/>
    <cellStyle name="Normal 3 3 2 3 2 6 2 2 2" xfId="17438"/>
    <cellStyle name="Normal 3 3 2 3 2 6 2 3" xfId="17439"/>
    <cellStyle name="Normal 3 3 2 3 2 6 3" xfId="17440"/>
    <cellStyle name="Normal 3 3 2 3 2 6 3 2" xfId="17441"/>
    <cellStyle name="Normal 3 3 2 3 2 6 4" xfId="17442"/>
    <cellStyle name="Normal 3 3 2 3 2 7" xfId="17443"/>
    <cellStyle name="Normal 3 3 2 3 2 7 2" xfId="17444"/>
    <cellStyle name="Normal 3 3 2 3 2 7 2 2" xfId="17445"/>
    <cellStyle name="Normal 3 3 2 3 2 7 3" xfId="17446"/>
    <cellStyle name="Normal 3 3 2 3 2 8" xfId="17447"/>
    <cellStyle name="Normal 3 3 2 3 2 8 2" xfId="17448"/>
    <cellStyle name="Normal 3 3 2 3 2 9" xfId="17449"/>
    <cellStyle name="Normal 3 3 2 3 2 9 2" xfId="17450"/>
    <cellStyle name="Normal 3 3 2 3 3" xfId="17451"/>
    <cellStyle name="Normal 3 3 2 3 3 2" xfId="17452"/>
    <cellStyle name="Normal 3 3 2 3 3 2 2" xfId="17453"/>
    <cellStyle name="Normal 3 3 2 3 3 2 2 2" xfId="17454"/>
    <cellStyle name="Normal 3 3 2 3 3 2 2 2 2" xfId="17455"/>
    <cellStyle name="Normal 3 3 2 3 3 2 2 2 2 2" xfId="17456"/>
    <cellStyle name="Normal 3 3 2 3 3 2 2 2 3" xfId="17457"/>
    <cellStyle name="Normal 3 3 2 3 3 2 2 3" xfId="17458"/>
    <cellStyle name="Normal 3 3 2 3 3 2 2 3 2" xfId="17459"/>
    <cellStyle name="Normal 3 3 2 3 3 2 2 4" xfId="17460"/>
    <cellStyle name="Normal 3 3 2 3 3 2 3" xfId="17461"/>
    <cellStyle name="Normal 3 3 2 3 3 2 3 2" xfId="17462"/>
    <cellStyle name="Normal 3 3 2 3 3 2 3 2 2" xfId="17463"/>
    <cellStyle name="Normal 3 3 2 3 3 2 3 3" xfId="17464"/>
    <cellStyle name="Normal 3 3 2 3 3 2 4" xfId="17465"/>
    <cellStyle name="Normal 3 3 2 3 3 2 4 2" xfId="17466"/>
    <cellStyle name="Normal 3 3 2 3 3 2 5" xfId="17467"/>
    <cellStyle name="Normal 3 3 2 3 3 3" xfId="17468"/>
    <cellStyle name="Normal 3 3 2 3 3 3 2" xfId="17469"/>
    <cellStyle name="Normal 3 3 2 3 3 3 2 2" xfId="17470"/>
    <cellStyle name="Normal 3 3 2 3 3 3 2 2 2" xfId="17471"/>
    <cellStyle name="Normal 3 3 2 3 3 3 2 2 2 2" xfId="17472"/>
    <cellStyle name="Normal 3 3 2 3 3 3 2 2 3" xfId="17473"/>
    <cellStyle name="Normal 3 3 2 3 3 3 2 3" xfId="17474"/>
    <cellStyle name="Normal 3 3 2 3 3 3 2 3 2" xfId="17475"/>
    <cellStyle name="Normal 3 3 2 3 3 3 2 4" xfId="17476"/>
    <cellStyle name="Normal 3 3 2 3 3 3 3" xfId="17477"/>
    <cellStyle name="Normal 3 3 2 3 3 3 3 2" xfId="17478"/>
    <cellStyle name="Normal 3 3 2 3 3 3 3 2 2" xfId="17479"/>
    <cellStyle name="Normal 3 3 2 3 3 3 3 3" xfId="17480"/>
    <cellStyle name="Normal 3 3 2 3 3 3 4" xfId="17481"/>
    <cellStyle name="Normal 3 3 2 3 3 3 4 2" xfId="17482"/>
    <cellStyle name="Normal 3 3 2 3 3 3 5" xfId="17483"/>
    <cellStyle name="Normal 3 3 2 3 3 4" xfId="17484"/>
    <cellStyle name="Normal 3 3 2 3 3 4 2" xfId="17485"/>
    <cellStyle name="Normal 3 3 2 3 3 4 2 2" xfId="17486"/>
    <cellStyle name="Normal 3 3 2 3 3 4 2 2 2" xfId="17487"/>
    <cellStyle name="Normal 3 3 2 3 3 4 2 3" xfId="17488"/>
    <cellStyle name="Normal 3 3 2 3 3 4 3" xfId="17489"/>
    <cellStyle name="Normal 3 3 2 3 3 4 3 2" xfId="17490"/>
    <cellStyle name="Normal 3 3 2 3 3 4 4" xfId="17491"/>
    <cellStyle name="Normal 3 3 2 3 3 5" xfId="17492"/>
    <cellStyle name="Normal 3 3 2 3 3 5 2" xfId="17493"/>
    <cellStyle name="Normal 3 3 2 3 3 5 2 2" xfId="17494"/>
    <cellStyle name="Normal 3 3 2 3 3 5 3" xfId="17495"/>
    <cellStyle name="Normal 3 3 2 3 3 6" xfId="17496"/>
    <cellStyle name="Normal 3 3 2 3 3 6 2" xfId="17497"/>
    <cellStyle name="Normal 3 3 2 3 3 7" xfId="17498"/>
    <cellStyle name="Normal 3 3 2 3 3 8" xfId="29263"/>
    <cellStyle name="Normal 3 3 2 3 4" xfId="17499"/>
    <cellStyle name="Normal 3 3 2 3 4 2" xfId="17500"/>
    <cellStyle name="Normal 3 3 2 3 4 2 2" xfId="17501"/>
    <cellStyle name="Normal 3 3 2 3 4 2 2 2" xfId="17502"/>
    <cellStyle name="Normal 3 3 2 3 4 2 2 2 2" xfId="17503"/>
    <cellStyle name="Normal 3 3 2 3 4 2 2 3" xfId="17504"/>
    <cellStyle name="Normal 3 3 2 3 4 2 3" xfId="17505"/>
    <cellStyle name="Normal 3 3 2 3 4 2 3 2" xfId="17506"/>
    <cellStyle name="Normal 3 3 2 3 4 2 4" xfId="17507"/>
    <cellStyle name="Normal 3 3 2 3 4 3" xfId="17508"/>
    <cellStyle name="Normal 3 3 2 3 4 3 2" xfId="17509"/>
    <cellStyle name="Normal 3 3 2 3 4 3 2 2" xfId="17510"/>
    <cellStyle name="Normal 3 3 2 3 4 3 3" xfId="17511"/>
    <cellStyle name="Normal 3 3 2 3 4 4" xfId="17512"/>
    <cellStyle name="Normal 3 3 2 3 4 4 2" xfId="17513"/>
    <cellStyle name="Normal 3 3 2 3 4 5" xfId="17514"/>
    <cellStyle name="Normal 3 3 2 3 5" xfId="17515"/>
    <cellStyle name="Normal 3 3 2 3 5 2" xfId="17516"/>
    <cellStyle name="Normal 3 3 2 3 5 2 2" xfId="17517"/>
    <cellStyle name="Normal 3 3 2 3 5 2 2 2" xfId="17518"/>
    <cellStyle name="Normal 3 3 2 3 5 2 2 2 2" xfId="17519"/>
    <cellStyle name="Normal 3 3 2 3 5 2 2 3" xfId="17520"/>
    <cellStyle name="Normal 3 3 2 3 5 2 3" xfId="17521"/>
    <cellStyle name="Normal 3 3 2 3 5 2 3 2" xfId="17522"/>
    <cellStyle name="Normal 3 3 2 3 5 2 4" xfId="17523"/>
    <cellStyle name="Normal 3 3 2 3 5 3" xfId="17524"/>
    <cellStyle name="Normal 3 3 2 3 5 3 2" xfId="17525"/>
    <cellStyle name="Normal 3 3 2 3 5 3 2 2" xfId="17526"/>
    <cellStyle name="Normal 3 3 2 3 5 3 3" xfId="17527"/>
    <cellStyle name="Normal 3 3 2 3 5 4" xfId="17528"/>
    <cellStyle name="Normal 3 3 2 3 5 4 2" xfId="17529"/>
    <cellStyle name="Normal 3 3 2 3 5 5" xfId="17530"/>
    <cellStyle name="Normal 3 3 2 3 6" xfId="17531"/>
    <cellStyle name="Normal 3 3 2 3 6 2" xfId="17532"/>
    <cellStyle name="Normal 3 3 2 3 6 2 2" xfId="17533"/>
    <cellStyle name="Normal 3 3 2 3 6 2 2 2" xfId="17534"/>
    <cellStyle name="Normal 3 3 2 3 6 2 2 2 2" xfId="17535"/>
    <cellStyle name="Normal 3 3 2 3 6 2 2 3" xfId="17536"/>
    <cellStyle name="Normal 3 3 2 3 6 2 3" xfId="17537"/>
    <cellStyle name="Normal 3 3 2 3 6 2 3 2" xfId="17538"/>
    <cellStyle name="Normal 3 3 2 3 6 2 4" xfId="17539"/>
    <cellStyle name="Normal 3 3 2 3 6 3" xfId="17540"/>
    <cellStyle name="Normal 3 3 2 3 6 3 2" xfId="17541"/>
    <cellStyle name="Normal 3 3 2 3 6 3 2 2" xfId="17542"/>
    <cellStyle name="Normal 3 3 2 3 6 3 3" xfId="17543"/>
    <cellStyle name="Normal 3 3 2 3 6 4" xfId="17544"/>
    <cellStyle name="Normal 3 3 2 3 6 4 2" xfId="17545"/>
    <cellStyle name="Normal 3 3 2 3 6 5" xfId="17546"/>
    <cellStyle name="Normal 3 3 2 3 7" xfId="17547"/>
    <cellStyle name="Normal 3 3 2 3 7 2" xfId="17548"/>
    <cellStyle name="Normal 3 3 2 3 7 2 2" xfId="17549"/>
    <cellStyle name="Normal 3 3 2 3 7 2 2 2" xfId="17550"/>
    <cellStyle name="Normal 3 3 2 3 7 2 3" xfId="17551"/>
    <cellStyle name="Normal 3 3 2 3 7 3" xfId="17552"/>
    <cellStyle name="Normal 3 3 2 3 7 3 2" xfId="17553"/>
    <cellStyle name="Normal 3 3 2 3 7 4" xfId="17554"/>
    <cellStyle name="Normal 3 3 2 3 8" xfId="17555"/>
    <cellStyle name="Normal 3 3 2 3 8 2" xfId="17556"/>
    <cellStyle name="Normal 3 3 2 3 8 2 2" xfId="17557"/>
    <cellStyle name="Normal 3 3 2 3 8 3" xfId="17558"/>
    <cellStyle name="Normal 3 3 2 3 9" xfId="17559"/>
    <cellStyle name="Normal 3 3 2 3 9 2" xfId="17560"/>
    <cellStyle name="Normal 3 3 2 4" xfId="17561"/>
    <cellStyle name="Normal 3 3 2 4 10" xfId="17562"/>
    <cellStyle name="Normal 3 3 2 4 11" xfId="29264"/>
    <cellStyle name="Normal 3 3 2 4 2" xfId="17563"/>
    <cellStyle name="Normal 3 3 2 4 2 2" xfId="17564"/>
    <cellStyle name="Normal 3 3 2 4 2 2 2" xfId="17565"/>
    <cellStyle name="Normal 3 3 2 4 2 2 2 2" xfId="17566"/>
    <cellStyle name="Normal 3 3 2 4 2 2 2 2 2" xfId="17567"/>
    <cellStyle name="Normal 3 3 2 4 2 2 2 2 2 2" xfId="17568"/>
    <cellStyle name="Normal 3 3 2 4 2 2 2 2 3" xfId="17569"/>
    <cellStyle name="Normal 3 3 2 4 2 2 2 3" xfId="17570"/>
    <cellStyle name="Normal 3 3 2 4 2 2 2 3 2" xfId="17571"/>
    <cellStyle name="Normal 3 3 2 4 2 2 2 4" xfId="17572"/>
    <cellStyle name="Normal 3 3 2 4 2 2 3" xfId="17573"/>
    <cellStyle name="Normal 3 3 2 4 2 2 3 2" xfId="17574"/>
    <cellStyle name="Normal 3 3 2 4 2 2 3 2 2" xfId="17575"/>
    <cellStyle name="Normal 3 3 2 4 2 2 3 3" xfId="17576"/>
    <cellStyle name="Normal 3 3 2 4 2 2 4" xfId="17577"/>
    <cellStyle name="Normal 3 3 2 4 2 2 4 2" xfId="17578"/>
    <cellStyle name="Normal 3 3 2 4 2 2 5" xfId="17579"/>
    <cellStyle name="Normal 3 3 2 4 2 3" xfId="17580"/>
    <cellStyle name="Normal 3 3 2 4 2 3 2" xfId="17581"/>
    <cellStyle name="Normal 3 3 2 4 2 3 2 2" xfId="17582"/>
    <cellStyle name="Normal 3 3 2 4 2 3 2 2 2" xfId="17583"/>
    <cellStyle name="Normal 3 3 2 4 2 3 2 2 2 2" xfId="17584"/>
    <cellStyle name="Normal 3 3 2 4 2 3 2 2 3" xfId="17585"/>
    <cellStyle name="Normal 3 3 2 4 2 3 2 3" xfId="17586"/>
    <cellStyle name="Normal 3 3 2 4 2 3 2 3 2" xfId="17587"/>
    <cellStyle name="Normal 3 3 2 4 2 3 2 4" xfId="17588"/>
    <cellStyle name="Normal 3 3 2 4 2 3 3" xfId="17589"/>
    <cellStyle name="Normal 3 3 2 4 2 3 3 2" xfId="17590"/>
    <cellStyle name="Normal 3 3 2 4 2 3 3 2 2" xfId="17591"/>
    <cellStyle name="Normal 3 3 2 4 2 3 3 3" xfId="17592"/>
    <cellStyle name="Normal 3 3 2 4 2 3 4" xfId="17593"/>
    <cellStyle name="Normal 3 3 2 4 2 3 4 2" xfId="17594"/>
    <cellStyle name="Normal 3 3 2 4 2 3 5" xfId="17595"/>
    <cellStyle name="Normal 3 3 2 4 2 4" xfId="17596"/>
    <cellStyle name="Normal 3 3 2 4 2 4 2" xfId="17597"/>
    <cellStyle name="Normal 3 3 2 4 2 4 2 2" xfId="17598"/>
    <cellStyle name="Normal 3 3 2 4 2 4 2 2 2" xfId="17599"/>
    <cellStyle name="Normal 3 3 2 4 2 4 2 3" xfId="17600"/>
    <cellStyle name="Normal 3 3 2 4 2 4 3" xfId="17601"/>
    <cellStyle name="Normal 3 3 2 4 2 4 3 2" xfId="17602"/>
    <cellStyle name="Normal 3 3 2 4 2 4 4" xfId="17603"/>
    <cellStyle name="Normal 3 3 2 4 2 5" xfId="17604"/>
    <cellStyle name="Normal 3 3 2 4 2 5 2" xfId="17605"/>
    <cellStyle name="Normal 3 3 2 4 2 5 2 2" xfId="17606"/>
    <cellStyle name="Normal 3 3 2 4 2 5 3" xfId="17607"/>
    <cellStyle name="Normal 3 3 2 4 2 6" xfId="17608"/>
    <cellStyle name="Normal 3 3 2 4 2 6 2" xfId="17609"/>
    <cellStyle name="Normal 3 3 2 4 2 7" xfId="17610"/>
    <cellStyle name="Normal 3 3 2 4 2 8" xfId="29265"/>
    <cellStyle name="Normal 3 3 2 4 3" xfId="17611"/>
    <cellStyle name="Normal 3 3 2 4 3 2" xfId="17612"/>
    <cellStyle name="Normal 3 3 2 4 3 2 2" xfId="17613"/>
    <cellStyle name="Normal 3 3 2 4 3 2 2 2" xfId="17614"/>
    <cellStyle name="Normal 3 3 2 4 3 2 2 2 2" xfId="17615"/>
    <cellStyle name="Normal 3 3 2 4 3 2 2 3" xfId="17616"/>
    <cellStyle name="Normal 3 3 2 4 3 2 3" xfId="17617"/>
    <cellStyle name="Normal 3 3 2 4 3 2 3 2" xfId="17618"/>
    <cellStyle name="Normal 3 3 2 4 3 2 4" xfId="17619"/>
    <cellStyle name="Normal 3 3 2 4 3 3" xfId="17620"/>
    <cellStyle name="Normal 3 3 2 4 3 3 2" xfId="17621"/>
    <cellStyle name="Normal 3 3 2 4 3 3 2 2" xfId="17622"/>
    <cellStyle name="Normal 3 3 2 4 3 3 3" xfId="17623"/>
    <cellStyle name="Normal 3 3 2 4 3 4" xfId="17624"/>
    <cellStyle name="Normal 3 3 2 4 3 4 2" xfId="17625"/>
    <cellStyle name="Normal 3 3 2 4 3 5" xfId="17626"/>
    <cellStyle name="Normal 3 3 2 4 4" xfId="17627"/>
    <cellStyle name="Normal 3 3 2 4 4 2" xfId="17628"/>
    <cellStyle name="Normal 3 3 2 4 4 2 2" xfId="17629"/>
    <cellStyle name="Normal 3 3 2 4 4 2 2 2" xfId="17630"/>
    <cellStyle name="Normal 3 3 2 4 4 2 2 2 2" xfId="17631"/>
    <cellStyle name="Normal 3 3 2 4 4 2 2 3" xfId="17632"/>
    <cellStyle name="Normal 3 3 2 4 4 2 3" xfId="17633"/>
    <cellStyle name="Normal 3 3 2 4 4 2 3 2" xfId="17634"/>
    <cellStyle name="Normal 3 3 2 4 4 2 4" xfId="17635"/>
    <cellStyle name="Normal 3 3 2 4 4 3" xfId="17636"/>
    <cellStyle name="Normal 3 3 2 4 4 3 2" xfId="17637"/>
    <cellStyle name="Normal 3 3 2 4 4 3 2 2" xfId="17638"/>
    <cellStyle name="Normal 3 3 2 4 4 3 3" xfId="17639"/>
    <cellStyle name="Normal 3 3 2 4 4 4" xfId="17640"/>
    <cellStyle name="Normal 3 3 2 4 4 4 2" xfId="17641"/>
    <cellStyle name="Normal 3 3 2 4 4 5" xfId="17642"/>
    <cellStyle name="Normal 3 3 2 4 5" xfId="17643"/>
    <cellStyle name="Normal 3 3 2 4 5 2" xfId="17644"/>
    <cellStyle name="Normal 3 3 2 4 5 2 2" xfId="17645"/>
    <cellStyle name="Normal 3 3 2 4 5 2 2 2" xfId="17646"/>
    <cellStyle name="Normal 3 3 2 4 5 2 2 2 2" xfId="17647"/>
    <cellStyle name="Normal 3 3 2 4 5 2 2 3" xfId="17648"/>
    <cellStyle name="Normal 3 3 2 4 5 2 3" xfId="17649"/>
    <cellStyle name="Normal 3 3 2 4 5 2 3 2" xfId="17650"/>
    <cellStyle name="Normal 3 3 2 4 5 2 4" xfId="17651"/>
    <cellStyle name="Normal 3 3 2 4 5 3" xfId="17652"/>
    <cellStyle name="Normal 3 3 2 4 5 3 2" xfId="17653"/>
    <cellStyle name="Normal 3 3 2 4 5 3 2 2" xfId="17654"/>
    <cellStyle name="Normal 3 3 2 4 5 3 3" xfId="17655"/>
    <cellStyle name="Normal 3 3 2 4 5 4" xfId="17656"/>
    <cellStyle name="Normal 3 3 2 4 5 4 2" xfId="17657"/>
    <cellStyle name="Normal 3 3 2 4 5 5" xfId="17658"/>
    <cellStyle name="Normal 3 3 2 4 6" xfId="17659"/>
    <cellStyle name="Normal 3 3 2 4 6 2" xfId="17660"/>
    <cellStyle name="Normal 3 3 2 4 6 2 2" xfId="17661"/>
    <cellStyle name="Normal 3 3 2 4 6 2 2 2" xfId="17662"/>
    <cellStyle name="Normal 3 3 2 4 6 2 3" xfId="17663"/>
    <cellStyle name="Normal 3 3 2 4 6 3" xfId="17664"/>
    <cellStyle name="Normal 3 3 2 4 6 3 2" xfId="17665"/>
    <cellStyle name="Normal 3 3 2 4 6 4" xfId="17666"/>
    <cellStyle name="Normal 3 3 2 4 7" xfId="17667"/>
    <cellStyle name="Normal 3 3 2 4 7 2" xfId="17668"/>
    <cellStyle name="Normal 3 3 2 4 7 2 2" xfId="17669"/>
    <cellStyle name="Normal 3 3 2 4 7 3" xfId="17670"/>
    <cellStyle name="Normal 3 3 2 4 8" xfId="17671"/>
    <cellStyle name="Normal 3 3 2 4 8 2" xfId="17672"/>
    <cellStyle name="Normal 3 3 2 4 9" xfId="17673"/>
    <cellStyle name="Normal 3 3 2 4 9 2" xfId="17674"/>
    <cellStyle name="Normal 3 3 2 5" xfId="17675"/>
    <cellStyle name="Normal 3 3 2 5 10" xfId="17676"/>
    <cellStyle name="Normal 3 3 2 5 11" xfId="29266"/>
    <cellStyle name="Normal 3 3 2 5 2" xfId="17677"/>
    <cellStyle name="Normal 3 3 2 5 2 2" xfId="17678"/>
    <cellStyle name="Normal 3 3 2 5 2 2 2" xfId="17679"/>
    <cellStyle name="Normal 3 3 2 5 2 2 2 2" xfId="17680"/>
    <cellStyle name="Normal 3 3 2 5 2 2 2 2 2" xfId="17681"/>
    <cellStyle name="Normal 3 3 2 5 2 2 2 2 2 2" xfId="17682"/>
    <cellStyle name="Normal 3 3 2 5 2 2 2 2 3" xfId="17683"/>
    <cellStyle name="Normal 3 3 2 5 2 2 2 3" xfId="17684"/>
    <cellStyle name="Normal 3 3 2 5 2 2 2 3 2" xfId="17685"/>
    <cellStyle name="Normal 3 3 2 5 2 2 2 4" xfId="17686"/>
    <cellStyle name="Normal 3 3 2 5 2 2 3" xfId="17687"/>
    <cellStyle name="Normal 3 3 2 5 2 2 3 2" xfId="17688"/>
    <cellStyle name="Normal 3 3 2 5 2 2 3 2 2" xfId="17689"/>
    <cellStyle name="Normal 3 3 2 5 2 2 3 3" xfId="17690"/>
    <cellStyle name="Normal 3 3 2 5 2 2 4" xfId="17691"/>
    <cellStyle name="Normal 3 3 2 5 2 2 4 2" xfId="17692"/>
    <cellStyle name="Normal 3 3 2 5 2 2 5" xfId="17693"/>
    <cellStyle name="Normal 3 3 2 5 2 3" xfId="17694"/>
    <cellStyle name="Normal 3 3 2 5 2 3 2" xfId="17695"/>
    <cellStyle name="Normal 3 3 2 5 2 3 2 2" xfId="17696"/>
    <cellStyle name="Normal 3 3 2 5 2 3 2 2 2" xfId="17697"/>
    <cellStyle name="Normal 3 3 2 5 2 3 2 2 2 2" xfId="17698"/>
    <cellStyle name="Normal 3 3 2 5 2 3 2 2 3" xfId="17699"/>
    <cellStyle name="Normal 3 3 2 5 2 3 2 3" xfId="17700"/>
    <cellStyle name="Normal 3 3 2 5 2 3 2 3 2" xfId="17701"/>
    <cellStyle name="Normal 3 3 2 5 2 3 2 4" xfId="17702"/>
    <cellStyle name="Normal 3 3 2 5 2 3 3" xfId="17703"/>
    <cellStyle name="Normal 3 3 2 5 2 3 3 2" xfId="17704"/>
    <cellStyle name="Normal 3 3 2 5 2 3 3 2 2" xfId="17705"/>
    <cellStyle name="Normal 3 3 2 5 2 3 3 3" xfId="17706"/>
    <cellStyle name="Normal 3 3 2 5 2 3 4" xfId="17707"/>
    <cellStyle name="Normal 3 3 2 5 2 3 4 2" xfId="17708"/>
    <cellStyle name="Normal 3 3 2 5 2 3 5" xfId="17709"/>
    <cellStyle name="Normal 3 3 2 5 2 4" xfId="17710"/>
    <cellStyle name="Normal 3 3 2 5 2 4 2" xfId="17711"/>
    <cellStyle name="Normal 3 3 2 5 2 4 2 2" xfId="17712"/>
    <cellStyle name="Normal 3 3 2 5 2 4 2 2 2" xfId="17713"/>
    <cellStyle name="Normal 3 3 2 5 2 4 2 3" xfId="17714"/>
    <cellStyle name="Normal 3 3 2 5 2 4 3" xfId="17715"/>
    <cellStyle name="Normal 3 3 2 5 2 4 3 2" xfId="17716"/>
    <cellStyle name="Normal 3 3 2 5 2 4 4" xfId="17717"/>
    <cellStyle name="Normal 3 3 2 5 2 5" xfId="17718"/>
    <cellStyle name="Normal 3 3 2 5 2 5 2" xfId="17719"/>
    <cellStyle name="Normal 3 3 2 5 2 5 2 2" xfId="17720"/>
    <cellStyle name="Normal 3 3 2 5 2 5 3" xfId="17721"/>
    <cellStyle name="Normal 3 3 2 5 2 6" xfId="17722"/>
    <cellStyle name="Normal 3 3 2 5 2 6 2" xfId="17723"/>
    <cellStyle name="Normal 3 3 2 5 2 7" xfId="17724"/>
    <cellStyle name="Normal 3 3 2 5 2 8" xfId="29267"/>
    <cellStyle name="Normal 3 3 2 5 3" xfId="17725"/>
    <cellStyle name="Normal 3 3 2 5 3 2" xfId="17726"/>
    <cellStyle name="Normal 3 3 2 5 3 2 2" xfId="17727"/>
    <cellStyle name="Normal 3 3 2 5 3 2 2 2" xfId="17728"/>
    <cellStyle name="Normal 3 3 2 5 3 2 2 2 2" xfId="17729"/>
    <cellStyle name="Normal 3 3 2 5 3 2 2 3" xfId="17730"/>
    <cellStyle name="Normal 3 3 2 5 3 2 3" xfId="17731"/>
    <cellStyle name="Normal 3 3 2 5 3 2 3 2" xfId="17732"/>
    <cellStyle name="Normal 3 3 2 5 3 2 4" xfId="17733"/>
    <cellStyle name="Normal 3 3 2 5 3 3" xfId="17734"/>
    <cellStyle name="Normal 3 3 2 5 3 3 2" xfId="17735"/>
    <cellStyle name="Normal 3 3 2 5 3 3 2 2" xfId="17736"/>
    <cellStyle name="Normal 3 3 2 5 3 3 3" xfId="17737"/>
    <cellStyle name="Normal 3 3 2 5 3 4" xfId="17738"/>
    <cellStyle name="Normal 3 3 2 5 3 4 2" xfId="17739"/>
    <cellStyle name="Normal 3 3 2 5 3 5" xfId="17740"/>
    <cellStyle name="Normal 3 3 2 5 4" xfId="17741"/>
    <cellStyle name="Normal 3 3 2 5 4 2" xfId="17742"/>
    <cellStyle name="Normal 3 3 2 5 4 2 2" xfId="17743"/>
    <cellStyle name="Normal 3 3 2 5 4 2 2 2" xfId="17744"/>
    <cellStyle name="Normal 3 3 2 5 4 2 2 2 2" xfId="17745"/>
    <cellStyle name="Normal 3 3 2 5 4 2 2 3" xfId="17746"/>
    <cellStyle name="Normal 3 3 2 5 4 2 3" xfId="17747"/>
    <cellStyle name="Normal 3 3 2 5 4 2 3 2" xfId="17748"/>
    <cellStyle name="Normal 3 3 2 5 4 2 4" xfId="17749"/>
    <cellStyle name="Normal 3 3 2 5 4 3" xfId="17750"/>
    <cellStyle name="Normal 3 3 2 5 4 3 2" xfId="17751"/>
    <cellStyle name="Normal 3 3 2 5 4 3 2 2" xfId="17752"/>
    <cellStyle name="Normal 3 3 2 5 4 3 3" xfId="17753"/>
    <cellStyle name="Normal 3 3 2 5 4 4" xfId="17754"/>
    <cellStyle name="Normal 3 3 2 5 4 4 2" xfId="17755"/>
    <cellStyle name="Normal 3 3 2 5 4 5" xfId="17756"/>
    <cellStyle name="Normal 3 3 2 5 5" xfId="17757"/>
    <cellStyle name="Normal 3 3 2 5 5 2" xfId="17758"/>
    <cellStyle name="Normal 3 3 2 5 5 2 2" xfId="17759"/>
    <cellStyle name="Normal 3 3 2 5 5 2 2 2" xfId="17760"/>
    <cellStyle name="Normal 3 3 2 5 5 2 2 2 2" xfId="17761"/>
    <cellStyle name="Normal 3 3 2 5 5 2 2 3" xfId="17762"/>
    <cellStyle name="Normal 3 3 2 5 5 2 3" xfId="17763"/>
    <cellStyle name="Normal 3 3 2 5 5 2 3 2" xfId="17764"/>
    <cellStyle name="Normal 3 3 2 5 5 2 4" xfId="17765"/>
    <cellStyle name="Normal 3 3 2 5 5 3" xfId="17766"/>
    <cellStyle name="Normal 3 3 2 5 5 3 2" xfId="17767"/>
    <cellStyle name="Normal 3 3 2 5 5 3 2 2" xfId="17768"/>
    <cellStyle name="Normal 3 3 2 5 5 3 3" xfId="17769"/>
    <cellStyle name="Normal 3 3 2 5 5 4" xfId="17770"/>
    <cellStyle name="Normal 3 3 2 5 5 4 2" xfId="17771"/>
    <cellStyle name="Normal 3 3 2 5 5 5" xfId="17772"/>
    <cellStyle name="Normal 3 3 2 5 6" xfId="17773"/>
    <cellStyle name="Normal 3 3 2 5 6 2" xfId="17774"/>
    <cellStyle name="Normal 3 3 2 5 6 2 2" xfId="17775"/>
    <cellStyle name="Normal 3 3 2 5 6 2 2 2" xfId="17776"/>
    <cellStyle name="Normal 3 3 2 5 6 2 3" xfId="17777"/>
    <cellStyle name="Normal 3 3 2 5 6 3" xfId="17778"/>
    <cellStyle name="Normal 3 3 2 5 6 3 2" xfId="17779"/>
    <cellStyle name="Normal 3 3 2 5 6 4" xfId="17780"/>
    <cellStyle name="Normal 3 3 2 5 7" xfId="17781"/>
    <cellStyle name="Normal 3 3 2 5 7 2" xfId="17782"/>
    <cellStyle name="Normal 3 3 2 5 7 2 2" xfId="17783"/>
    <cellStyle name="Normal 3 3 2 5 7 3" xfId="17784"/>
    <cellStyle name="Normal 3 3 2 5 8" xfId="17785"/>
    <cellStyle name="Normal 3 3 2 5 8 2" xfId="17786"/>
    <cellStyle name="Normal 3 3 2 5 9" xfId="17787"/>
    <cellStyle name="Normal 3 3 2 5 9 2" xfId="17788"/>
    <cellStyle name="Normal 3 3 2 6" xfId="17789"/>
    <cellStyle name="Normal 3 3 2 6 2" xfId="17790"/>
    <cellStyle name="Normal 3 3 2 6 2 2" xfId="17791"/>
    <cellStyle name="Normal 3 3 2 6 2 2 2" xfId="17792"/>
    <cellStyle name="Normal 3 3 2 6 2 2 2 2" xfId="17793"/>
    <cellStyle name="Normal 3 3 2 6 2 2 2 2 2" xfId="17794"/>
    <cellStyle name="Normal 3 3 2 6 2 2 2 3" xfId="17795"/>
    <cellStyle name="Normal 3 3 2 6 2 2 3" xfId="17796"/>
    <cellStyle name="Normal 3 3 2 6 2 2 3 2" xfId="17797"/>
    <cellStyle name="Normal 3 3 2 6 2 2 4" xfId="17798"/>
    <cellStyle name="Normal 3 3 2 6 2 3" xfId="17799"/>
    <cellStyle name="Normal 3 3 2 6 2 3 2" xfId="17800"/>
    <cellStyle name="Normal 3 3 2 6 2 3 2 2" xfId="17801"/>
    <cellStyle name="Normal 3 3 2 6 2 3 3" xfId="17802"/>
    <cellStyle name="Normal 3 3 2 6 2 4" xfId="17803"/>
    <cellStyle name="Normal 3 3 2 6 2 4 2" xfId="17804"/>
    <cellStyle name="Normal 3 3 2 6 2 5" xfId="17805"/>
    <cellStyle name="Normal 3 3 2 6 3" xfId="17806"/>
    <cellStyle name="Normal 3 3 2 6 3 2" xfId="17807"/>
    <cellStyle name="Normal 3 3 2 6 3 2 2" xfId="17808"/>
    <cellStyle name="Normal 3 3 2 6 3 2 2 2" xfId="17809"/>
    <cellStyle name="Normal 3 3 2 6 3 2 2 2 2" xfId="17810"/>
    <cellStyle name="Normal 3 3 2 6 3 2 2 3" xfId="17811"/>
    <cellStyle name="Normal 3 3 2 6 3 2 3" xfId="17812"/>
    <cellStyle name="Normal 3 3 2 6 3 2 3 2" xfId="17813"/>
    <cellStyle name="Normal 3 3 2 6 3 2 4" xfId="17814"/>
    <cellStyle name="Normal 3 3 2 6 3 3" xfId="17815"/>
    <cellStyle name="Normal 3 3 2 6 3 3 2" xfId="17816"/>
    <cellStyle name="Normal 3 3 2 6 3 3 2 2" xfId="17817"/>
    <cellStyle name="Normal 3 3 2 6 3 3 3" xfId="17818"/>
    <cellStyle name="Normal 3 3 2 6 3 4" xfId="17819"/>
    <cellStyle name="Normal 3 3 2 6 3 4 2" xfId="17820"/>
    <cellStyle name="Normal 3 3 2 6 3 5" xfId="17821"/>
    <cellStyle name="Normal 3 3 2 6 4" xfId="17822"/>
    <cellStyle name="Normal 3 3 2 6 4 2" xfId="17823"/>
    <cellStyle name="Normal 3 3 2 6 4 2 2" xfId="17824"/>
    <cellStyle name="Normal 3 3 2 6 4 2 2 2" xfId="17825"/>
    <cellStyle name="Normal 3 3 2 6 4 2 3" xfId="17826"/>
    <cellStyle name="Normal 3 3 2 6 4 3" xfId="17827"/>
    <cellStyle name="Normal 3 3 2 6 4 3 2" xfId="17828"/>
    <cellStyle name="Normal 3 3 2 6 4 4" xfId="17829"/>
    <cellStyle name="Normal 3 3 2 6 5" xfId="17830"/>
    <cellStyle name="Normal 3 3 2 6 5 2" xfId="17831"/>
    <cellStyle name="Normal 3 3 2 6 5 2 2" xfId="17832"/>
    <cellStyle name="Normal 3 3 2 6 5 3" xfId="17833"/>
    <cellStyle name="Normal 3 3 2 6 6" xfId="17834"/>
    <cellStyle name="Normal 3 3 2 6 6 2" xfId="17835"/>
    <cellStyle name="Normal 3 3 2 6 7" xfId="17836"/>
    <cellStyle name="Normal 3 3 2 6 8" xfId="29268"/>
    <cellStyle name="Normal 3 3 2 7" xfId="17837"/>
    <cellStyle name="Normal 3 3 2 7 2" xfId="17838"/>
    <cellStyle name="Normal 3 3 2 7 2 2" xfId="17839"/>
    <cellStyle name="Normal 3 3 2 7 2 2 2" xfId="17840"/>
    <cellStyle name="Normal 3 3 2 7 2 2 2 2" xfId="17841"/>
    <cellStyle name="Normal 3 3 2 7 2 2 3" xfId="17842"/>
    <cellStyle name="Normal 3 3 2 7 2 3" xfId="17843"/>
    <cellStyle name="Normal 3 3 2 7 2 3 2" xfId="17844"/>
    <cellStyle name="Normal 3 3 2 7 2 4" xfId="17845"/>
    <cellStyle name="Normal 3 3 2 7 3" xfId="17846"/>
    <cellStyle name="Normal 3 3 2 7 3 2" xfId="17847"/>
    <cellStyle name="Normal 3 3 2 7 3 2 2" xfId="17848"/>
    <cellStyle name="Normal 3 3 2 7 3 3" xfId="17849"/>
    <cellStyle name="Normal 3 3 2 7 4" xfId="17850"/>
    <cellStyle name="Normal 3 3 2 7 4 2" xfId="17851"/>
    <cellStyle name="Normal 3 3 2 7 5" xfId="17852"/>
    <cellStyle name="Normal 3 3 2 8" xfId="17853"/>
    <cellStyle name="Normal 3 3 2 8 2" xfId="17854"/>
    <cellStyle name="Normal 3 3 2 8 2 2" xfId="17855"/>
    <cellStyle name="Normal 3 3 2 8 2 2 2" xfId="17856"/>
    <cellStyle name="Normal 3 3 2 8 2 2 2 2" xfId="17857"/>
    <cellStyle name="Normal 3 3 2 8 2 2 3" xfId="17858"/>
    <cellStyle name="Normal 3 3 2 8 2 3" xfId="17859"/>
    <cellStyle name="Normal 3 3 2 8 2 3 2" xfId="17860"/>
    <cellStyle name="Normal 3 3 2 8 2 4" xfId="17861"/>
    <cellStyle name="Normal 3 3 2 8 3" xfId="17862"/>
    <cellStyle name="Normal 3 3 2 8 3 2" xfId="17863"/>
    <cellStyle name="Normal 3 3 2 8 3 2 2" xfId="17864"/>
    <cellStyle name="Normal 3 3 2 8 3 3" xfId="17865"/>
    <cellStyle name="Normal 3 3 2 8 4" xfId="17866"/>
    <cellStyle name="Normal 3 3 2 8 4 2" xfId="17867"/>
    <cellStyle name="Normal 3 3 2 8 5" xfId="17868"/>
    <cellStyle name="Normal 3 3 2 9" xfId="17869"/>
    <cellStyle name="Normal 3 3 2 9 2" xfId="17870"/>
    <cellStyle name="Normal 3 3 2 9 2 2" xfId="17871"/>
    <cellStyle name="Normal 3 3 2 9 2 2 2" xfId="17872"/>
    <cellStyle name="Normal 3 3 2 9 2 2 2 2" xfId="17873"/>
    <cellStyle name="Normal 3 3 2 9 2 2 3" xfId="17874"/>
    <cellStyle name="Normal 3 3 2 9 2 3" xfId="17875"/>
    <cellStyle name="Normal 3 3 2 9 2 3 2" xfId="17876"/>
    <cellStyle name="Normal 3 3 2 9 2 4" xfId="17877"/>
    <cellStyle name="Normal 3 3 2 9 3" xfId="17878"/>
    <cellStyle name="Normal 3 3 2 9 3 2" xfId="17879"/>
    <cellStyle name="Normal 3 3 2 9 3 2 2" xfId="17880"/>
    <cellStyle name="Normal 3 3 2 9 3 3" xfId="17881"/>
    <cellStyle name="Normal 3 3 2 9 4" xfId="17882"/>
    <cellStyle name="Normal 3 3 2 9 4 2" xfId="17883"/>
    <cellStyle name="Normal 3 3 2 9 5" xfId="17884"/>
    <cellStyle name="Normal 3 3 3" xfId="17885"/>
    <cellStyle name="Normal 3 3 3 10" xfId="17886"/>
    <cellStyle name="Normal 3 3 3 10 2" xfId="17887"/>
    <cellStyle name="Normal 3 3 3 11" xfId="17888"/>
    <cellStyle name="Normal 3 3 3 11 2" xfId="17889"/>
    <cellStyle name="Normal 3 3 3 12" xfId="17890"/>
    <cellStyle name="Normal 3 3 3 13" xfId="29269"/>
    <cellStyle name="Normal 3 3 3 2" xfId="17891"/>
    <cellStyle name="Normal 3 3 3 2 10" xfId="17892"/>
    <cellStyle name="Normal 3 3 3 2 11" xfId="29270"/>
    <cellStyle name="Normal 3 3 3 2 2" xfId="17893"/>
    <cellStyle name="Normal 3 3 3 2 2 2" xfId="17894"/>
    <cellStyle name="Normal 3 3 3 2 2 2 2" xfId="17895"/>
    <cellStyle name="Normal 3 3 3 2 2 2 2 2" xfId="17896"/>
    <cellStyle name="Normal 3 3 3 2 2 2 2 2 2" xfId="17897"/>
    <cellStyle name="Normal 3 3 3 2 2 2 2 2 2 2" xfId="17898"/>
    <cellStyle name="Normal 3 3 3 2 2 2 2 2 3" xfId="17899"/>
    <cellStyle name="Normal 3 3 3 2 2 2 2 3" xfId="17900"/>
    <cellStyle name="Normal 3 3 3 2 2 2 2 3 2" xfId="17901"/>
    <cellStyle name="Normal 3 3 3 2 2 2 2 4" xfId="17902"/>
    <cellStyle name="Normal 3 3 3 2 2 2 3" xfId="17903"/>
    <cellStyle name="Normal 3 3 3 2 2 2 3 2" xfId="17904"/>
    <cellStyle name="Normal 3 3 3 2 2 2 3 2 2" xfId="17905"/>
    <cellStyle name="Normal 3 3 3 2 2 2 3 3" xfId="17906"/>
    <cellStyle name="Normal 3 3 3 2 2 2 4" xfId="17907"/>
    <cellStyle name="Normal 3 3 3 2 2 2 4 2" xfId="17908"/>
    <cellStyle name="Normal 3 3 3 2 2 2 5" xfId="17909"/>
    <cellStyle name="Normal 3 3 3 2 2 3" xfId="17910"/>
    <cellStyle name="Normal 3 3 3 2 2 3 2" xfId="17911"/>
    <cellStyle name="Normal 3 3 3 2 2 3 2 2" xfId="17912"/>
    <cellStyle name="Normal 3 3 3 2 2 3 2 2 2" xfId="17913"/>
    <cellStyle name="Normal 3 3 3 2 2 3 2 2 2 2" xfId="17914"/>
    <cellStyle name="Normal 3 3 3 2 2 3 2 2 3" xfId="17915"/>
    <cellStyle name="Normal 3 3 3 2 2 3 2 3" xfId="17916"/>
    <cellStyle name="Normal 3 3 3 2 2 3 2 3 2" xfId="17917"/>
    <cellStyle name="Normal 3 3 3 2 2 3 2 4" xfId="17918"/>
    <cellStyle name="Normal 3 3 3 2 2 3 3" xfId="17919"/>
    <cellStyle name="Normal 3 3 3 2 2 3 3 2" xfId="17920"/>
    <cellStyle name="Normal 3 3 3 2 2 3 3 2 2" xfId="17921"/>
    <cellStyle name="Normal 3 3 3 2 2 3 3 3" xfId="17922"/>
    <cellStyle name="Normal 3 3 3 2 2 3 4" xfId="17923"/>
    <cellStyle name="Normal 3 3 3 2 2 3 4 2" xfId="17924"/>
    <cellStyle name="Normal 3 3 3 2 2 3 5" xfId="17925"/>
    <cellStyle name="Normal 3 3 3 2 2 4" xfId="17926"/>
    <cellStyle name="Normal 3 3 3 2 2 4 2" xfId="17927"/>
    <cellStyle name="Normal 3 3 3 2 2 4 2 2" xfId="17928"/>
    <cellStyle name="Normal 3 3 3 2 2 4 2 2 2" xfId="17929"/>
    <cellStyle name="Normal 3 3 3 2 2 4 2 3" xfId="17930"/>
    <cellStyle name="Normal 3 3 3 2 2 4 3" xfId="17931"/>
    <cellStyle name="Normal 3 3 3 2 2 4 3 2" xfId="17932"/>
    <cellStyle name="Normal 3 3 3 2 2 4 4" xfId="17933"/>
    <cellStyle name="Normal 3 3 3 2 2 5" xfId="17934"/>
    <cellStyle name="Normal 3 3 3 2 2 5 2" xfId="17935"/>
    <cellStyle name="Normal 3 3 3 2 2 5 2 2" xfId="17936"/>
    <cellStyle name="Normal 3 3 3 2 2 5 3" xfId="17937"/>
    <cellStyle name="Normal 3 3 3 2 2 6" xfId="17938"/>
    <cellStyle name="Normal 3 3 3 2 2 6 2" xfId="17939"/>
    <cellStyle name="Normal 3 3 3 2 2 7" xfId="17940"/>
    <cellStyle name="Normal 3 3 3 2 2 8" xfId="29271"/>
    <cellStyle name="Normal 3 3 3 2 3" xfId="17941"/>
    <cellStyle name="Normal 3 3 3 2 3 2" xfId="17942"/>
    <cellStyle name="Normal 3 3 3 2 3 2 2" xfId="17943"/>
    <cellStyle name="Normal 3 3 3 2 3 2 2 2" xfId="17944"/>
    <cellStyle name="Normal 3 3 3 2 3 2 2 2 2" xfId="17945"/>
    <cellStyle name="Normal 3 3 3 2 3 2 2 3" xfId="17946"/>
    <cellStyle name="Normal 3 3 3 2 3 2 3" xfId="17947"/>
    <cellStyle name="Normal 3 3 3 2 3 2 3 2" xfId="17948"/>
    <cellStyle name="Normal 3 3 3 2 3 2 4" xfId="17949"/>
    <cellStyle name="Normal 3 3 3 2 3 3" xfId="17950"/>
    <cellStyle name="Normal 3 3 3 2 3 3 2" xfId="17951"/>
    <cellStyle name="Normal 3 3 3 2 3 3 2 2" xfId="17952"/>
    <cellStyle name="Normal 3 3 3 2 3 3 3" xfId="17953"/>
    <cellStyle name="Normal 3 3 3 2 3 4" xfId="17954"/>
    <cellStyle name="Normal 3 3 3 2 3 4 2" xfId="17955"/>
    <cellStyle name="Normal 3 3 3 2 3 5" xfId="17956"/>
    <cellStyle name="Normal 3 3 3 2 4" xfId="17957"/>
    <cellStyle name="Normal 3 3 3 2 4 2" xfId="17958"/>
    <cellStyle name="Normal 3 3 3 2 4 2 2" xfId="17959"/>
    <cellStyle name="Normal 3 3 3 2 4 2 2 2" xfId="17960"/>
    <cellStyle name="Normal 3 3 3 2 4 2 2 2 2" xfId="17961"/>
    <cellStyle name="Normal 3 3 3 2 4 2 2 3" xfId="17962"/>
    <cellStyle name="Normal 3 3 3 2 4 2 3" xfId="17963"/>
    <cellStyle name="Normal 3 3 3 2 4 2 3 2" xfId="17964"/>
    <cellStyle name="Normal 3 3 3 2 4 2 4" xfId="17965"/>
    <cellStyle name="Normal 3 3 3 2 4 3" xfId="17966"/>
    <cellStyle name="Normal 3 3 3 2 4 3 2" xfId="17967"/>
    <cellStyle name="Normal 3 3 3 2 4 3 2 2" xfId="17968"/>
    <cellStyle name="Normal 3 3 3 2 4 3 3" xfId="17969"/>
    <cellStyle name="Normal 3 3 3 2 4 4" xfId="17970"/>
    <cellStyle name="Normal 3 3 3 2 4 4 2" xfId="17971"/>
    <cellStyle name="Normal 3 3 3 2 4 5" xfId="17972"/>
    <cellStyle name="Normal 3 3 3 2 5" xfId="17973"/>
    <cellStyle name="Normal 3 3 3 2 5 2" xfId="17974"/>
    <cellStyle name="Normal 3 3 3 2 5 2 2" xfId="17975"/>
    <cellStyle name="Normal 3 3 3 2 5 2 2 2" xfId="17976"/>
    <cellStyle name="Normal 3 3 3 2 5 2 2 2 2" xfId="17977"/>
    <cellStyle name="Normal 3 3 3 2 5 2 2 3" xfId="17978"/>
    <cellStyle name="Normal 3 3 3 2 5 2 3" xfId="17979"/>
    <cellStyle name="Normal 3 3 3 2 5 2 3 2" xfId="17980"/>
    <cellStyle name="Normal 3 3 3 2 5 2 4" xfId="17981"/>
    <cellStyle name="Normal 3 3 3 2 5 3" xfId="17982"/>
    <cellStyle name="Normal 3 3 3 2 5 3 2" xfId="17983"/>
    <cellStyle name="Normal 3 3 3 2 5 3 2 2" xfId="17984"/>
    <cellStyle name="Normal 3 3 3 2 5 3 3" xfId="17985"/>
    <cellStyle name="Normal 3 3 3 2 5 4" xfId="17986"/>
    <cellStyle name="Normal 3 3 3 2 5 4 2" xfId="17987"/>
    <cellStyle name="Normal 3 3 3 2 5 5" xfId="17988"/>
    <cellStyle name="Normal 3 3 3 2 6" xfId="17989"/>
    <cellStyle name="Normal 3 3 3 2 6 2" xfId="17990"/>
    <cellStyle name="Normal 3 3 3 2 6 2 2" xfId="17991"/>
    <cellStyle name="Normal 3 3 3 2 6 2 2 2" xfId="17992"/>
    <cellStyle name="Normal 3 3 3 2 6 2 3" xfId="17993"/>
    <cellStyle name="Normal 3 3 3 2 6 3" xfId="17994"/>
    <cellStyle name="Normal 3 3 3 2 6 3 2" xfId="17995"/>
    <cellStyle name="Normal 3 3 3 2 6 4" xfId="17996"/>
    <cellStyle name="Normal 3 3 3 2 7" xfId="17997"/>
    <cellStyle name="Normal 3 3 3 2 7 2" xfId="17998"/>
    <cellStyle name="Normal 3 3 3 2 7 2 2" xfId="17999"/>
    <cellStyle name="Normal 3 3 3 2 7 3" xfId="18000"/>
    <cellStyle name="Normal 3 3 3 2 8" xfId="18001"/>
    <cellStyle name="Normal 3 3 3 2 8 2" xfId="18002"/>
    <cellStyle name="Normal 3 3 3 2 9" xfId="18003"/>
    <cellStyle name="Normal 3 3 3 2 9 2" xfId="18004"/>
    <cellStyle name="Normal 3 3 3 3" xfId="18005"/>
    <cellStyle name="Normal 3 3 3 3 10" xfId="18006"/>
    <cellStyle name="Normal 3 3 3 3 11" xfId="29272"/>
    <cellStyle name="Normal 3 3 3 3 2" xfId="18007"/>
    <cellStyle name="Normal 3 3 3 3 2 2" xfId="18008"/>
    <cellStyle name="Normal 3 3 3 3 2 2 2" xfId="18009"/>
    <cellStyle name="Normal 3 3 3 3 2 2 2 2" xfId="18010"/>
    <cellStyle name="Normal 3 3 3 3 2 2 2 2 2" xfId="18011"/>
    <cellStyle name="Normal 3 3 3 3 2 2 2 2 2 2" xfId="18012"/>
    <cellStyle name="Normal 3 3 3 3 2 2 2 2 3" xfId="18013"/>
    <cellStyle name="Normal 3 3 3 3 2 2 2 3" xfId="18014"/>
    <cellStyle name="Normal 3 3 3 3 2 2 2 3 2" xfId="18015"/>
    <cellStyle name="Normal 3 3 3 3 2 2 2 4" xfId="18016"/>
    <cellStyle name="Normal 3 3 3 3 2 2 3" xfId="18017"/>
    <cellStyle name="Normal 3 3 3 3 2 2 3 2" xfId="18018"/>
    <cellStyle name="Normal 3 3 3 3 2 2 3 2 2" xfId="18019"/>
    <cellStyle name="Normal 3 3 3 3 2 2 3 3" xfId="18020"/>
    <cellStyle name="Normal 3 3 3 3 2 2 4" xfId="18021"/>
    <cellStyle name="Normal 3 3 3 3 2 2 4 2" xfId="18022"/>
    <cellStyle name="Normal 3 3 3 3 2 2 5" xfId="18023"/>
    <cellStyle name="Normal 3 3 3 3 2 3" xfId="18024"/>
    <cellStyle name="Normal 3 3 3 3 2 3 2" xfId="18025"/>
    <cellStyle name="Normal 3 3 3 3 2 3 2 2" xfId="18026"/>
    <cellStyle name="Normal 3 3 3 3 2 3 2 2 2" xfId="18027"/>
    <cellStyle name="Normal 3 3 3 3 2 3 2 2 2 2" xfId="18028"/>
    <cellStyle name="Normal 3 3 3 3 2 3 2 2 3" xfId="18029"/>
    <cellStyle name="Normal 3 3 3 3 2 3 2 3" xfId="18030"/>
    <cellStyle name="Normal 3 3 3 3 2 3 2 3 2" xfId="18031"/>
    <cellStyle name="Normal 3 3 3 3 2 3 2 4" xfId="18032"/>
    <cellStyle name="Normal 3 3 3 3 2 3 3" xfId="18033"/>
    <cellStyle name="Normal 3 3 3 3 2 3 3 2" xfId="18034"/>
    <cellStyle name="Normal 3 3 3 3 2 3 3 2 2" xfId="18035"/>
    <cellStyle name="Normal 3 3 3 3 2 3 3 3" xfId="18036"/>
    <cellStyle name="Normal 3 3 3 3 2 3 4" xfId="18037"/>
    <cellStyle name="Normal 3 3 3 3 2 3 4 2" xfId="18038"/>
    <cellStyle name="Normal 3 3 3 3 2 3 5" xfId="18039"/>
    <cellStyle name="Normal 3 3 3 3 2 4" xfId="18040"/>
    <cellStyle name="Normal 3 3 3 3 2 4 2" xfId="18041"/>
    <cellStyle name="Normal 3 3 3 3 2 4 2 2" xfId="18042"/>
    <cellStyle name="Normal 3 3 3 3 2 4 2 2 2" xfId="18043"/>
    <cellStyle name="Normal 3 3 3 3 2 4 2 3" xfId="18044"/>
    <cellStyle name="Normal 3 3 3 3 2 4 3" xfId="18045"/>
    <cellStyle name="Normal 3 3 3 3 2 4 3 2" xfId="18046"/>
    <cellStyle name="Normal 3 3 3 3 2 4 4" xfId="18047"/>
    <cellStyle name="Normal 3 3 3 3 2 5" xfId="18048"/>
    <cellStyle name="Normal 3 3 3 3 2 5 2" xfId="18049"/>
    <cellStyle name="Normal 3 3 3 3 2 5 2 2" xfId="18050"/>
    <cellStyle name="Normal 3 3 3 3 2 5 3" xfId="18051"/>
    <cellStyle name="Normal 3 3 3 3 2 6" xfId="18052"/>
    <cellStyle name="Normal 3 3 3 3 2 6 2" xfId="18053"/>
    <cellStyle name="Normal 3 3 3 3 2 7" xfId="18054"/>
    <cellStyle name="Normal 3 3 3 3 2 8" xfId="29273"/>
    <cellStyle name="Normal 3 3 3 3 3" xfId="18055"/>
    <cellStyle name="Normal 3 3 3 3 3 2" xfId="18056"/>
    <cellStyle name="Normal 3 3 3 3 3 2 2" xfId="18057"/>
    <cellStyle name="Normal 3 3 3 3 3 2 2 2" xfId="18058"/>
    <cellStyle name="Normal 3 3 3 3 3 2 2 2 2" xfId="18059"/>
    <cellStyle name="Normal 3 3 3 3 3 2 2 3" xfId="18060"/>
    <cellStyle name="Normal 3 3 3 3 3 2 3" xfId="18061"/>
    <cellStyle name="Normal 3 3 3 3 3 2 3 2" xfId="18062"/>
    <cellStyle name="Normal 3 3 3 3 3 2 4" xfId="18063"/>
    <cellStyle name="Normal 3 3 3 3 3 3" xfId="18064"/>
    <cellStyle name="Normal 3 3 3 3 3 3 2" xfId="18065"/>
    <cellStyle name="Normal 3 3 3 3 3 3 2 2" xfId="18066"/>
    <cellStyle name="Normal 3 3 3 3 3 3 3" xfId="18067"/>
    <cellStyle name="Normal 3 3 3 3 3 4" xfId="18068"/>
    <cellStyle name="Normal 3 3 3 3 3 4 2" xfId="18069"/>
    <cellStyle name="Normal 3 3 3 3 3 5" xfId="18070"/>
    <cellStyle name="Normal 3 3 3 3 4" xfId="18071"/>
    <cellStyle name="Normal 3 3 3 3 4 2" xfId="18072"/>
    <cellStyle name="Normal 3 3 3 3 4 2 2" xfId="18073"/>
    <cellStyle name="Normal 3 3 3 3 4 2 2 2" xfId="18074"/>
    <cellStyle name="Normal 3 3 3 3 4 2 2 2 2" xfId="18075"/>
    <cellStyle name="Normal 3 3 3 3 4 2 2 3" xfId="18076"/>
    <cellStyle name="Normal 3 3 3 3 4 2 3" xfId="18077"/>
    <cellStyle name="Normal 3 3 3 3 4 2 3 2" xfId="18078"/>
    <cellStyle name="Normal 3 3 3 3 4 2 4" xfId="18079"/>
    <cellStyle name="Normal 3 3 3 3 4 3" xfId="18080"/>
    <cellStyle name="Normal 3 3 3 3 4 3 2" xfId="18081"/>
    <cellStyle name="Normal 3 3 3 3 4 3 2 2" xfId="18082"/>
    <cellStyle name="Normal 3 3 3 3 4 3 3" xfId="18083"/>
    <cellStyle name="Normal 3 3 3 3 4 4" xfId="18084"/>
    <cellStyle name="Normal 3 3 3 3 4 4 2" xfId="18085"/>
    <cellStyle name="Normal 3 3 3 3 4 5" xfId="18086"/>
    <cellStyle name="Normal 3 3 3 3 5" xfId="18087"/>
    <cellStyle name="Normal 3 3 3 3 5 2" xfId="18088"/>
    <cellStyle name="Normal 3 3 3 3 5 2 2" xfId="18089"/>
    <cellStyle name="Normal 3 3 3 3 5 2 2 2" xfId="18090"/>
    <cellStyle name="Normal 3 3 3 3 5 2 2 2 2" xfId="18091"/>
    <cellStyle name="Normal 3 3 3 3 5 2 2 3" xfId="18092"/>
    <cellStyle name="Normal 3 3 3 3 5 2 3" xfId="18093"/>
    <cellStyle name="Normal 3 3 3 3 5 2 3 2" xfId="18094"/>
    <cellStyle name="Normal 3 3 3 3 5 2 4" xfId="18095"/>
    <cellStyle name="Normal 3 3 3 3 5 3" xfId="18096"/>
    <cellStyle name="Normal 3 3 3 3 5 3 2" xfId="18097"/>
    <cellStyle name="Normal 3 3 3 3 5 3 2 2" xfId="18098"/>
    <cellStyle name="Normal 3 3 3 3 5 3 3" xfId="18099"/>
    <cellStyle name="Normal 3 3 3 3 5 4" xfId="18100"/>
    <cellStyle name="Normal 3 3 3 3 5 4 2" xfId="18101"/>
    <cellStyle name="Normal 3 3 3 3 5 5" xfId="18102"/>
    <cellStyle name="Normal 3 3 3 3 6" xfId="18103"/>
    <cellStyle name="Normal 3 3 3 3 6 2" xfId="18104"/>
    <cellStyle name="Normal 3 3 3 3 6 2 2" xfId="18105"/>
    <cellStyle name="Normal 3 3 3 3 6 2 2 2" xfId="18106"/>
    <cellStyle name="Normal 3 3 3 3 6 2 3" xfId="18107"/>
    <cellStyle name="Normal 3 3 3 3 6 3" xfId="18108"/>
    <cellStyle name="Normal 3 3 3 3 6 3 2" xfId="18109"/>
    <cellStyle name="Normal 3 3 3 3 6 4" xfId="18110"/>
    <cellStyle name="Normal 3 3 3 3 7" xfId="18111"/>
    <cellStyle name="Normal 3 3 3 3 7 2" xfId="18112"/>
    <cellStyle name="Normal 3 3 3 3 7 2 2" xfId="18113"/>
    <cellStyle name="Normal 3 3 3 3 7 3" xfId="18114"/>
    <cellStyle name="Normal 3 3 3 3 8" xfId="18115"/>
    <cellStyle name="Normal 3 3 3 3 8 2" xfId="18116"/>
    <cellStyle name="Normal 3 3 3 3 9" xfId="18117"/>
    <cellStyle name="Normal 3 3 3 3 9 2" xfId="18118"/>
    <cellStyle name="Normal 3 3 3 4" xfId="18119"/>
    <cellStyle name="Normal 3 3 3 4 2" xfId="18120"/>
    <cellStyle name="Normal 3 3 3 4 2 2" xfId="18121"/>
    <cellStyle name="Normal 3 3 3 4 2 2 2" xfId="18122"/>
    <cellStyle name="Normal 3 3 3 4 2 2 2 2" xfId="18123"/>
    <cellStyle name="Normal 3 3 3 4 2 2 2 2 2" xfId="18124"/>
    <cellStyle name="Normal 3 3 3 4 2 2 2 3" xfId="18125"/>
    <cellStyle name="Normal 3 3 3 4 2 2 3" xfId="18126"/>
    <cellStyle name="Normal 3 3 3 4 2 2 3 2" xfId="18127"/>
    <cellStyle name="Normal 3 3 3 4 2 2 4" xfId="18128"/>
    <cellStyle name="Normal 3 3 3 4 2 3" xfId="18129"/>
    <cellStyle name="Normal 3 3 3 4 2 3 2" xfId="18130"/>
    <cellStyle name="Normal 3 3 3 4 2 3 2 2" xfId="18131"/>
    <cellStyle name="Normal 3 3 3 4 2 3 3" xfId="18132"/>
    <cellStyle name="Normal 3 3 3 4 2 4" xfId="18133"/>
    <cellStyle name="Normal 3 3 3 4 2 4 2" xfId="18134"/>
    <cellStyle name="Normal 3 3 3 4 2 5" xfId="18135"/>
    <cellStyle name="Normal 3 3 3 4 3" xfId="18136"/>
    <cellStyle name="Normal 3 3 3 4 3 2" xfId="18137"/>
    <cellStyle name="Normal 3 3 3 4 3 2 2" xfId="18138"/>
    <cellStyle name="Normal 3 3 3 4 3 2 2 2" xfId="18139"/>
    <cellStyle name="Normal 3 3 3 4 3 2 2 2 2" xfId="18140"/>
    <cellStyle name="Normal 3 3 3 4 3 2 2 3" xfId="18141"/>
    <cellStyle name="Normal 3 3 3 4 3 2 3" xfId="18142"/>
    <cellStyle name="Normal 3 3 3 4 3 2 3 2" xfId="18143"/>
    <cellStyle name="Normal 3 3 3 4 3 2 4" xfId="18144"/>
    <cellStyle name="Normal 3 3 3 4 3 3" xfId="18145"/>
    <cellStyle name="Normal 3 3 3 4 3 3 2" xfId="18146"/>
    <cellStyle name="Normal 3 3 3 4 3 3 2 2" xfId="18147"/>
    <cellStyle name="Normal 3 3 3 4 3 3 3" xfId="18148"/>
    <cellStyle name="Normal 3 3 3 4 3 4" xfId="18149"/>
    <cellStyle name="Normal 3 3 3 4 3 4 2" xfId="18150"/>
    <cellStyle name="Normal 3 3 3 4 3 5" xfId="18151"/>
    <cellStyle name="Normal 3 3 3 4 4" xfId="18152"/>
    <cellStyle name="Normal 3 3 3 4 4 2" xfId="18153"/>
    <cellStyle name="Normal 3 3 3 4 4 2 2" xfId="18154"/>
    <cellStyle name="Normal 3 3 3 4 4 2 2 2" xfId="18155"/>
    <cellStyle name="Normal 3 3 3 4 4 2 3" xfId="18156"/>
    <cellStyle name="Normal 3 3 3 4 4 3" xfId="18157"/>
    <cellStyle name="Normal 3 3 3 4 4 3 2" xfId="18158"/>
    <cellStyle name="Normal 3 3 3 4 4 4" xfId="18159"/>
    <cellStyle name="Normal 3 3 3 4 5" xfId="18160"/>
    <cellStyle name="Normal 3 3 3 4 5 2" xfId="18161"/>
    <cellStyle name="Normal 3 3 3 4 5 2 2" xfId="18162"/>
    <cellStyle name="Normal 3 3 3 4 5 3" xfId="18163"/>
    <cellStyle name="Normal 3 3 3 4 6" xfId="18164"/>
    <cellStyle name="Normal 3 3 3 4 6 2" xfId="18165"/>
    <cellStyle name="Normal 3 3 3 4 7" xfId="18166"/>
    <cellStyle name="Normal 3 3 3 4 8" xfId="29274"/>
    <cellStyle name="Normal 3 3 3 5" xfId="18167"/>
    <cellStyle name="Normal 3 3 3 5 2" xfId="18168"/>
    <cellStyle name="Normal 3 3 3 5 2 2" xfId="18169"/>
    <cellStyle name="Normal 3 3 3 5 2 2 2" xfId="18170"/>
    <cellStyle name="Normal 3 3 3 5 2 2 2 2" xfId="18171"/>
    <cellStyle name="Normal 3 3 3 5 2 2 3" xfId="18172"/>
    <cellStyle name="Normal 3 3 3 5 2 3" xfId="18173"/>
    <cellStyle name="Normal 3 3 3 5 2 3 2" xfId="18174"/>
    <cellStyle name="Normal 3 3 3 5 2 4" xfId="18175"/>
    <cellStyle name="Normal 3 3 3 5 3" xfId="18176"/>
    <cellStyle name="Normal 3 3 3 5 3 2" xfId="18177"/>
    <cellStyle name="Normal 3 3 3 5 3 2 2" xfId="18178"/>
    <cellStyle name="Normal 3 3 3 5 3 3" xfId="18179"/>
    <cellStyle name="Normal 3 3 3 5 4" xfId="18180"/>
    <cellStyle name="Normal 3 3 3 5 4 2" xfId="18181"/>
    <cellStyle name="Normal 3 3 3 5 5" xfId="18182"/>
    <cellStyle name="Normal 3 3 3 6" xfId="18183"/>
    <cellStyle name="Normal 3 3 3 6 2" xfId="18184"/>
    <cellStyle name="Normal 3 3 3 6 2 2" xfId="18185"/>
    <cellStyle name="Normal 3 3 3 6 2 2 2" xfId="18186"/>
    <cellStyle name="Normal 3 3 3 6 2 2 2 2" xfId="18187"/>
    <cellStyle name="Normal 3 3 3 6 2 2 3" xfId="18188"/>
    <cellStyle name="Normal 3 3 3 6 2 3" xfId="18189"/>
    <cellStyle name="Normal 3 3 3 6 2 3 2" xfId="18190"/>
    <cellStyle name="Normal 3 3 3 6 2 4" xfId="18191"/>
    <cellStyle name="Normal 3 3 3 6 3" xfId="18192"/>
    <cellStyle name="Normal 3 3 3 6 3 2" xfId="18193"/>
    <cellStyle name="Normal 3 3 3 6 3 2 2" xfId="18194"/>
    <cellStyle name="Normal 3 3 3 6 3 3" xfId="18195"/>
    <cellStyle name="Normal 3 3 3 6 4" xfId="18196"/>
    <cellStyle name="Normal 3 3 3 6 4 2" xfId="18197"/>
    <cellStyle name="Normal 3 3 3 6 5" xfId="18198"/>
    <cellStyle name="Normal 3 3 3 7" xfId="18199"/>
    <cellStyle name="Normal 3 3 3 7 2" xfId="18200"/>
    <cellStyle name="Normal 3 3 3 7 2 2" xfId="18201"/>
    <cellStyle name="Normal 3 3 3 7 2 2 2" xfId="18202"/>
    <cellStyle name="Normal 3 3 3 7 2 2 2 2" xfId="18203"/>
    <cellStyle name="Normal 3 3 3 7 2 2 3" xfId="18204"/>
    <cellStyle name="Normal 3 3 3 7 2 3" xfId="18205"/>
    <cellStyle name="Normal 3 3 3 7 2 3 2" xfId="18206"/>
    <cellStyle name="Normal 3 3 3 7 2 4" xfId="18207"/>
    <cellStyle name="Normal 3 3 3 7 3" xfId="18208"/>
    <cellStyle name="Normal 3 3 3 7 3 2" xfId="18209"/>
    <cellStyle name="Normal 3 3 3 7 3 2 2" xfId="18210"/>
    <cellStyle name="Normal 3 3 3 7 3 3" xfId="18211"/>
    <cellStyle name="Normal 3 3 3 7 4" xfId="18212"/>
    <cellStyle name="Normal 3 3 3 7 4 2" xfId="18213"/>
    <cellStyle name="Normal 3 3 3 7 5" xfId="18214"/>
    <cellStyle name="Normal 3 3 3 8" xfId="18215"/>
    <cellStyle name="Normal 3 3 3 8 2" xfId="18216"/>
    <cellStyle name="Normal 3 3 3 8 2 2" xfId="18217"/>
    <cellStyle name="Normal 3 3 3 8 2 2 2" xfId="18218"/>
    <cellStyle name="Normal 3 3 3 8 2 3" xfId="18219"/>
    <cellStyle name="Normal 3 3 3 8 3" xfId="18220"/>
    <cellStyle name="Normal 3 3 3 8 3 2" xfId="18221"/>
    <cellStyle name="Normal 3 3 3 8 4" xfId="18222"/>
    <cellStyle name="Normal 3 3 3 9" xfId="18223"/>
    <cellStyle name="Normal 3 3 3 9 2" xfId="18224"/>
    <cellStyle name="Normal 3 3 3 9 2 2" xfId="18225"/>
    <cellStyle name="Normal 3 3 3 9 3" xfId="18226"/>
    <cellStyle name="Normal 3 3 4" xfId="18227"/>
    <cellStyle name="Normal 3 3 4 10" xfId="18228"/>
    <cellStyle name="Normal 3 3 4 10 2" xfId="18229"/>
    <cellStyle name="Normal 3 3 4 11" xfId="18230"/>
    <cellStyle name="Normal 3 3 4 12" xfId="29275"/>
    <cellStyle name="Normal 3 3 4 2" xfId="18231"/>
    <cellStyle name="Normal 3 3 4 2 10" xfId="18232"/>
    <cellStyle name="Normal 3 3 4 2 11" xfId="29276"/>
    <cellStyle name="Normal 3 3 4 2 2" xfId="18233"/>
    <cellStyle name="Normal 3 3 4 2 2 2" xfId="18234"/>
    <cellStyle name="Normal 3 3 4 2 2 2 2" xfId="18235"/>
    <cellStyle name="Normal 3 3 4 2 2 2 2 2" xfId="18236"/>
    <cellStyle name="Normal 3 3 4 2 2 2 2 2 2" xfId="18237"/>
    <cellStyle name="Normal 3 3 4 2 2 2 2 2 2 2" xfId="18238"/>
    <cellStyle name="Normal 3 3 4 2 2 2 2 2 3" xfId="18239"/>
    <cellStyle name="Normal 3 3 4 2 2 2 2 3" xfId="18240"/>
    <cellStyle name="Normal 3 3 4 2 2 2 2 3 2" xfId="18241"/>
    <cellStyle name="Normal 3 3 4 2 2 2 2 4" xfId="18242"/>
    <cellStyle name="Normal 3 3 4 2 2 2 3" xfId="18243"/>
    <cellStyle name="Normal 3 3 4 2 2 2 3 2" xfId="18244"/>
    <cellStyle name="Normal 3 3 4 2 2 2 3 2 2" xfId="18245"/>
    <cellStyle name="Normal 3 3 4 2 2 2 3 3" xfId="18246"/>
    <cellStyle name="Normal 3 3 4 2 2 2 4" xfId="18247"/>
    <cellStyle name="Normal 3 3 4 2 2 2 4 2" xfId="18248"/>
    <cellStyle name="Normal 3 3 4 2 2 2 5" xfId="18249"/>
    <cellStyle name="Normal 3 3 4 2 2 3" xfId="18250"/>
    <cellStyle name="Normal 3 3 4 2 2 3 2" xfId="18251"/>
    <cellStyle name="Normal 3 3 4 2 2 3 2 2" xfId="18252"/>
    <cellStyle name="Normal 3 3 4 2 2 3 2 2 2" xfId="18253"/>
    <cellStyle name="Normal 3 3 4 2 2 3 2 2 2 2" xfId="18254"/>
    <cellStyle name="Normal 3 3 4 2 2 3 2 2 3" xfId="18255"/>
    <cellStyle name="Normal 3 3 4 2 2 3 2 3" xfId="18256"/>
    <cellStyle name="Normal 3 3 4 2 2 3 2 3 2" xfId="18257"/>
    <cellStyle name="Normal 3 3 4 2 2 3 2 4" xfId="18258"/>
    <cellStyle name="Normal 3 3 4 2 2 3 3" xfId="18259"/>
    <cellStyle name="Normal 3 3 4 2 2 3 3 2" xfId="18260"/>
    <cellStyle name="Normal 3 3 4 2 2 3 3 2 2" xfId="18261"/>
    <cellStyle name="Normal 3 3 4 2 2 3 3 3" xfId="18262"/>
    <cellStyle name="Normal 3 3 4 2 2 3 4" xfId="18263"/>
    <cellStyle name="Normal 3 3 4 2 2 3 4 2" xfId="18264"/>
    <cellStyle name="Normal 3 3 4 2 2 3 5" xfId="18265"/>
    <cellStyle name="Normal 3 3 4 2 2 4" xfId="18266"/>
    <cellStyle name="Normal 3 3 4 2 2 4 2" xfId="18267"/>
    <cellStyle name="Normal 3 3 4 2 2 4 2 2" xfId="18268"/>
    <cellStyle name="Normal 3 3 4 2 2 4 2 2 2" xfId="18269"/>
    <cellStyle name="Normal 3 3 4 2 2 4 2 3" xfId="18270"/>
    <cellStyle name="Normal 3 3 4 2 2 4 3" xfId="18271"/>
    <cellStyle name="Normal 3 3 4 2 2 4 3 2" xfId="18272"/>
    <cellStyle name="Normal 3 3 4 2 2 4 4" xfId="18273"/>
    <cellStyle name="Normal 3 3 4 2 2 5" xfId="18274"/>
    <cellStyle name="Normal 3 3 4 2 2 5 2" xfId="18275"/>
    <cellStyle name="Normal 3 3 4 2 2 5 2 2" xfId="18276"/>
    <cellStyle name="Normal 3 3 4 2 2 5 3" xfId="18277"/>
    <cellStyle name="Normal 3 3 4 2 2 6" xfId="18278"/>
    <cellStyle name="Normal 3 3 4 2 2 6 2" xfId="18279"/>
    <cellStyle name="Normal 3 3 4 2 2 7" xfId="18280"/>
    <cellStyle name="Normal 3 3 4 2 2 8" xfId="29277"/>
    <cellStyle name="Normal 3 3 4 2 3" xfId="18281"/>
    <cellStyle name="Normal 3 3 4 2 3 2" xfId="18282"/>
    <cellStyle name="Normal 3 3 4 2 3 2 2" xfId="18283"/>
    <cellStyle name="Normal 3 3 4 2 3 2 2 2" xfId="18284"/>
    <cellStyle name="Normal 3 3 4 2 3 2 2 2 2" xfId="18285"/>
    <cellStyle name="Normal 3 3 4 2 3 2 2 3" xfId="18286"/>
    <cellStyle name="Normal 3 3 4 2 3 2 3" xfId="18287"/>
    <cellStyle name="Normal 3 3 4 2 3 2 3 2" xfId="18288"/>
    <cellStyle name="Normal 3 3 4 2 3 2 4" xfId="18289"/>
    <cellStyle name="Normal 3 3 4 2 3 3" xfId="18290"/>
    <cellStyle name="Normal 3 3 4 2 3 3 2" xfId="18291"/>
    <cellStyle name="Normal 3 3 4 2 3 3 2 2" xfId="18292"/>
    <cellStyle name="Normal 3 3 4 2 3 3 3" xfId="18293"/>
    <cellStyle name="Normal 3 3 4 2 3 4" xfId="18294"/>
    <cellStyle name="Normal 3 3 4 2 3 4 2" xfId="18295"/>
    <cellStyle name="Normal 3 3 4 2 3 5" xfId="18296"/>
    <cellStyle name="Normal 3 3 4 2 4" xfId="18297"/>
    <cellStyle name="Normal 3 3 4 2 4 2" xfId="18298"/>
    <cellStyle name="Normal 3 3 4 2 4 2 2" xfId="18299"/>
    <cellStyle name="Normal 3 3 4 2 4 2 2 2" xfId="18300"/>
    <cellStyle name="Normal 3 3 4 2 4 2 2 2 2" xfId="18301"/>
    <cellStyle name="Normal 3 3 4 2 4 2 2 3" xfId="18302"/>
    <cellStyle name="Normal 3 3 4 2 4 2 3" xfId="18303"/>
    <cellStyle name="Normal 3 3 4 2 4 2 3 2" xfId="18304"/>
    <cellStyle name="Normal 3 3 4 2 4 2 4" xfId="18305"/>
    <cellStyle name="Normal 3 3 4 2 4 3" xfId="18306"/>
    <cellStyle name="Normal 3 3 4 2 4 3 2" xfId="18307"/>
    <cellStyle name="Normal 3 3 4 2 4 3 2 2" xfId="18308"/>
    <cellStyle name="Normal 3 3 4 2 4 3 3" xfId="18309"/>
    <cellStyle name="Normal 3 3 4 2 4 4" xfId="18310"/>
    <cellStyle name="Normal 3 3 4 2 4 4 2" xfId="18311"/>
    <cellStyle name="Normal 3 3 4 2 4 5" xfId="18312"/>
    <cellStyle name="Normal 3 3 4 2 5" xfId="18313"/>
    <cellStyle name="Normal 3 3 4 2 5 2" xfId="18314"/>
    <cellStyle name="Normal 3 3 4 2 5 2 2" xfId="18315"/>
    <cellStyle name="Normal 3 3 4 2 5 2 2 2" xfId="18316"/>
    <cellStyle name="Normal 3 3 4 2 5 2 2 2 2" xfId="18317"/>
    <cellStyle name="Normal 3 3 4 2 5 2 2 3" xfId="18318"/>
    <cellStyle name="Normal 3 3 4 2 5 2 3" xfId="18319"/>
    <cellStyle name="Normal 3 3 4 2 5 2 3 2" xfId="18320"/>
    <cellStyle name="Normal 3 3 4 2 5 2 4" xfId="18321"/>
    <cellStyle name="Normal 3 3 4 2 5 3" xfId="18322"/>
    <cellStyle name="Normal 3 3 4 2 5 3 2" xfId="18323"/>
    <cellStyle name="Normal 3 3 4 2 5 3 2 2" xfId="18324"/>
    <cellStyle name="Normal 3 3 4 2 5 3 3" xfId="18325"/>
    <cellStyle name="Normal 3 3 4 2 5 4" xfId="18326"/>
    <cellStyle name="Normal 3 3 4 2 5 4 2" xfId="18327"/>
    <cellStyle name="Normal 3 3 4 2 5 5" xfId="18328"/>
    <cellStyle name="Normal 3 3 4 2 6" xfId="18329"/>
    <cellStyle name="Normal 3 3 4 2 6 2" xfId="18330"/>
    <cellStyle name="Normal 3 3 4 2 6 2 2" xfId="18331"/>
    <cellStyle name="Normal 3 3 4 2 6 2 2 2" xfId="18332"/>
    <cellStyle name="Normal 3 3 4 2 6 2 3" xfId="18333"/>
    <cellStyle name="Normal 3 3 4 2 6 3" xfId="18334"/>
    <cellStyle name="Normal 3 3 4 2 6 3 2" xfId="18335"/>
    <cellStyle name="Normal 3 3 4 2 6 4" xfId="18336"/>
    <cellStyle name="Normal 3 3 4 2 7" xfId="18337"/>
    <cellStyle name="Normal 3 3 4 2 7 2" xfId="18338"/>
    <cellStyle name="Normal 3 3 4 2 7 2 2" xfId="18339"/>
    <cellStyle name="Normal 3 3 4 2 7 3" xfId="18340"/>
    <cellStyle name="Normal 3 3 4 2 8" xfId="18341"/>
    <cellStyle name="Normal 3 3 4 2 8 2" xfId="18342"/>
    <cellStyle name="Normal 3 3 4 2 9" xfId="18343"/>
    <cellStyle name="Normal 3 3 4 2 9 2" xfId="18344"/>
    <cellStyle name="Normal 3 3 4 3" xfId="18345"/>
    <cellStyle name="Normal 3 3 4 3 2" xfId="18346"/>
    <cellStyle name="Normal 3 3 4 3 2 2" xfId="18347"/>
    <cellStyle name="Normal 3 3 4 3 2 2 2" xfId="18348"/>
    <cellStyle name="Normal 3 3 4 3 2 2 2 2" xfId="18349"/>
    <cellStyle name="Normal 3 3 4 3 2 2 2 2 2" xfId="18350"/>
    <cellStyle name="Normal 3 3 4 3 2 2 2 3" xfId="18351"/>
    <cellStyle name="Normal 3 3 4 3 2 2 3" xfId="18352"/>
    <cellStyle name="Normal 3 3 4 3 2 2 3 2" xfId="18353"/>
    <cellStyle name="Normal 3 3 4 3 2 2 4" xfId="18354"/>
    <cellStyle name="Normal 3 3 4 3 2 3" xfId="18355"/>
    <cellStyle name="Normal 3 3 4 3 2 3 2" xfId="18356"/>
    <cellStyle name="Normal 3 3 4 3 2 3 2 2" xfId="18357"/>
    <cellStyle name="Normal 3 3 4 3 2 3 3" xfId="18358"/>
    <cellStyle name="Normal 3 3 4 3 2 4" xfId="18359"/>
    <cellStyle name="Normal 3 3 4 3 2 4 2" xfId="18360"/>
    <cellStyle name="Normal 3 3 4 3 2 5" xfId="18361"/>
    <cellStyle name="Normal 3 3 4 3 3" xfId="18362"/>
    <cellStyle name="Normal 3 3 4 3 3 2" xfId="18363"/>
    <cellStyle name="Normal 3 3 4 3 3 2 2" xfId="18364"/>
    <cellStyle name="Normal 3 3 4 3 3 2 2 2" xfId="18365"/>
    <cellStyle name="Normal 3 3 4 3 3 2 2 2 2" xfId="18366"/>
    <cellStyle name="Normal 3 3 4 3 3 2 2 3" xfId="18367"/>
    <cellStyle name="Normal 3 3 4 3 3 2 3" xfId="18368"/>
    <cellStyle name="Normal 3 3 4 3 3 2 3 2" xfId="18369"/>
    <cellStyle name="Normal 3 3 4 3 3 2 4" xfId="18370"/>
    <cellStyle name="Normal 3 3 4 3 3 3" xfId="18371"/>
    <cellStyle name="Normal 3 3 4 3 3 3 2" xfId="18372"/>
    <cellStyle name="Normal 3 3 4 3 3 3 2 2" xfId="18373"/>
    <cellStyle name="Normal 3 3 4 3 3 3 3" xfId="18374"/>
    <cellStyle name="Normal 3 3 4 3 3 4" xfId="18375"/>
    <cellStyle name="Normal 3 3 4 3 3 4 2" xfId="18376"/>
    <cellStyle name="Normal 3 3 4 3 3 5" xfId="18377"/>
    <cellStyle name="Normal 3 3 4 3 4" xfId="18378"/>
    <cellStyle name="Normal 3 3 4 3 4 2" xfId="18379"/>
    <cellStyle name="Normal 3 3 4 3 4 2 2" xfId="18380"/>
    <cellStyle name="Normal 3 3 4 3 4 2 2 2" xfId="18381"/>
    <cellStyle name="Normal 3 3 4 3 4 2 3" xfId="18382"/>
    <cellStyle name="Normal 3 3 4 3 4 3" xfId="18383"/>
    <cellStyle name="Normal 3 3 4 3 4 3 2" xfId="18384"/>
    <cellStyle name="Normal 3 3 4 3 4 4" xfId="18385"/>
    <cellStyle name="Normal 3 3 4 3 5" xfId="18386"/>
    <cellStyle name="Normal 3 3 4 3 5 2" xfId="18387"/>
    <cellStyle name="Normal 3 3 4 3 5 2 2" xfId="18388"/>
    <cellStyle name="Normal 3 3 4 3 5 3" xfId="18389"/>
    <cellStyle name="Normal 3 3 4 3 6" xfId="18390"/>
    <cellStyle name="Normal 3 3 4 3 6 2" xfId="18391"/>
    <cellStyle name="Normal 3 3 4 3 7" xfId="18392"/>
    <cellStyle name="Normal 3 3 4 3 8" xfId="29278"/>
    <cellStyle name="Normal 3 3 4 4" xfId="18393"/>
    <cellStyle name="Normal 3 3 4 4 2" xfId="18394"/>
    <cellStyle name="Normal 3 3 4 4 2 2" xfId="18395"/>
    <cellStyle name="Normal 3 3 4 4 2 2 2" xfId="18396"/>
    <cellStyle name="Normal 3 3 4 4 2 2 2 2" xfId="18397"/>
    <cellStyle name="Normal 3 3 4 4 2 2 3" xfId="18398"/>
    <cellStyle name="Normal 3 3 4 4 2 3" xfId="18399"/>
    <cellStyle name="Normal 3 3 4 4 2 3 2" xfId="18400"/>
    <cellStyle name="Normal 3 3 4 4 2 4" xfId="18401"/>
    <cellStyle name="Normal 3 3 4 4 3" xfId="18402"/>
    <cellStyle name="Normal 3 3 4 4 3 2" xfId="18403"/>
    <cellStyle name="Normal 3 3 4 4 3 2 2" xfId="18404"/>
    <cellStyle name="Normal 3 3 4 4 3 3" xfId="18405"/>
    <cellStyle name="Normal 3 3 4 4 4" xfId="18406"/>
    <cellStyle name="Normal 3 3 4 4 4 2" xfId="18407"/>
    <cellStyle name="Normal 3 3 4 4 5" xfId="18408"/>
    <cellStyle name="Normal 3 3 4 5" xfId="18409"/>
    <cellStyle name="Normal 3 3 4 5 2" xfId="18410"/>
    <cellStyle name="Normal 3 3 4 5 2 2" xfId="18411"/>
    <cellStyle name="Normal 3 3 4 5 2 2 2" xfId="18412"/>
    <cellStyle name="Normal 3 3 4 5 2 2 2 2" xfId="18413"/>
    <cellStyle name="Normal 3 3 4 5 2 2 3" xfId="18414"/>
    <cellStyle name="Normal 3 3 4 5 2 3" xfId="18415"/>
    <cellStyle name="Normal 3 3 4 5 2 3 2" xfId="18416"/>
    <cellStyle name="Normal 3 3 4 5 2 4" xfId="18417"/>
    <cellStyle name="Normal 3 3 4 5 3" xfId="18418"/>
    <cellStyle name="Normal 3 3 4 5 3 2" xfId="18419"/>
    <cellStyle name="Normal 3 3 4 5 3 2 2" xfId="18420"/>
    <cellStyle name="Normal 3 3 4 5 3 3" xfId="18421"/>
    <cellStyle name="Normal 3 3 4 5 4" xfId="18422"/>
    <cellStyle name="Normal 3 3 4 5 4 2" xfId="18423"/>
    <cellStyle name="Normal 3 3 4 5 5" xfId="18424"/>
    <cellStyle name="Normal 3 3 4 6" xfId="18425"/>
    <cellStyle name="Normal 3 3 4 6 2" xfId="18426"/>
    <cellStyle name="Normal 3 3 4 6 2 2" xfId="18427"/>
    <cellStyle name="Normal 3 3 4 6 2 2 2" xfId="18428"/>
    <cellStyle name="Normal 3 3 4 6 2 2 2 2" xfId="18429"/>
    <cellStyle name="Normal 3 3 4 6 2 2 3" xfId="18430"/>
    <cellStyle name="Normal 3 3 4 6 2 3" xfId="18431"/>
    <cellStyle name="Normal 3 3 4 6 2 3 2" xfId="18432"/>
    <cellStyle name="Normal 3 3 4 6 2 4" xfId="18433"/>
    <cellStyle name="Normal 3 3 4 6 3" xfId="18434"/>
    <cellStyle name="Normal 3 3 4 6 3 2" xfId="18435"/>
    <cellStyle name="Normal 3 3 4 6 3 2 2" xfId="18436"/>
    <cellStyle name="Normal 3 3 4 6 3 3" xfId="18437"/>
    <cellStyle name="Normal 3 3 4 6 4" xfId="18438"/>
    <cellStyle name="Normal 3 3 4 6 4 2" xfId="18439"/>
    <cellStyle name="Normal 3 3 4 6 5" xfId="18440"/>
    <cellStyle name="Normal 3 3 4 7" xfId="18441"/>
    <cellStyle name="Normal 3 3 4 7 2" xfId="18442"/>
    <cellStyle name="Normal 3 3 4 7 2 2" xfId="18443"/>
    <cellStyle name="Normal 3 3 4 7 2 2 2" xfId="18444"/>
    <cellStyle name="Normal 3 3 4 7 2 3" xfId="18445"/>
    <cellStyle name="Normal 3 3 4 7 3" xfId="18446"/>
    <cellStyle name="Normal 3 3 4 7 3 2" xfId="18447"/>
    <cellStyle name="Normal 3 3 4 7 4" xfId="18448"/>
    <cellStyle name="Normal 3 3 4 8" xfId="18449"/>
    <cellStyle name="Normal 3 3 4 8 2" xfId="18450"/>
    <cellStyle name="Normal 3 3 4 8 2 2" xfId="18451"/>
    <cellStyle name="Normal 3 3 4 8 3" xfId="18452"/>
    <cellStyle name="Normal 3 3 4 9" xfId="18453"/>
    <cellStyle name="Normal 3 3 4 9 2" xfId="18454"/>
    <cellStyle name="Normal 3 3 5" xfId="18455"/>
    <cellStyle name="Normal 3 3 5 10" xfId="18456"/>
    <cellStyle name="Normal 3 3 5 11" xfId="29279"/>
    <cellStyle name="Normal 3 3 5 2" xfId="18457"/>
    <cellStyle name="Normal 3 3 5 2 2" xfId="18458"/>
    <cellStyle name="Normal 3 3 5 2 2 2" xfId="18459"/>
    <cellStyle name="Normal 3 3 5 2 2 2 2" xfId="18460"/>
    <cellStyle name="Normal 3 3 5 2 2 2 2 2" xfId="18461"/>
    <cellStyle name="Normal 3 3 5 2 2 2 2 2 2" xfId="18462"/>
    <cellStyle name="Normal 3 3 5 2 2 2 2 3" xfId="18463"/>
    <cellStyle name="Normal 3 3 5 2 2 2 3" xfId="18464"/>
    <cellStyle name="Normal 3 3 5 2 2 2 3 2" xfId="18465"/>
    <cellStyle name="Normal 3 3 5 2 2 2 4" xfId="18466"/>
    <cellStyle name="Normal 3 3 5 2 2 3" xfId="18467"/>
    <cellStyle name="Normal 3 3 5 2 2 3 2" xfId="18468"/>
    <cellStyle name="Normal 3 3 5 2 2 3 2 2" xfId="18469"/>
    <cellStyle name="Normal 3 3 5 2 2 3 3" xfId="18470"/>
    <cellStyle name="Normal 3 3 5 2 2 4" xfId="18471"/>
    <cellStyle name="Normal 3 3 5 2 2 4 2" xfId="18472"/>
    <cellStyle name="Normal 3 3 5 2 2 5" xfId="18473"/>
    <cellStyle name="Normal 3 3 5 2 3" xfId="18474"/>
    <cellStyle name="Normal 3 3 5 2 3 2" xfId="18475"/>
    <cellStyle name="Normal 3 3 5 2 3 2 2" xfId="18476"/>
    <cellStyle name="Normal 3 3 5 2 3 2 2 2" xfId="18477"/>
    <cellStyle name="Normal 3 3 5 2 3 2 2 2 2" xfId="18478"/>
    <cellStyle name="Normal 3 3 5 2 3 2 2 3" xfId="18479"/>
    <cellStyle name="Normal 3 3 5 2 3 2 3" xfId="18480"/>
    <cellStyle name="Normal 3 3 5 2 3 2 3 2" xfId="18481"/>
    <cellStyle name="Normal 3 3 5 2 3 2 4" xfId="18482"/>
    <cellStyle name="Normal 3 3 5 2 3 3" xfId="18483"/>
    <cellStyle name="Normal 3 3 5 2 3 3 2" xfId="18484"/>
    <cellStyle name="Normal 3 3 5 2 3 3 2 2" xfId="18485"/>
    <cellStyle name="Normal 3 3 5 2 3 3 3" xfId="18486"/>
    <cellStyle name="Normal 3 3 5 2 3 4" xfId="18487"/>
    <cellStyle name="Normal 3 3 5 2 3 4 2" xfId="18488"/>
    <cellStyle name="Normal 3 3 5 2 3 5" xfId="18489"/>
    <cellStyle name="Normal 3 3 5 2 4" xfId="18490"/>
    <cellStyle name="Normal 3 3 5 2 4 2" xfId="18491"/>
    <cellStyle name="Normal 3 3 5 2 4 2 2" xfId="18492"/>
    <cellStyle name="Normal 3 3 5 2 4 2 2 2" xfId="18493"/>
    <cellStyle name="Normal 3 3 5 2 4 2 3" xfId="18494"/>
    <cellStyle name="Normal 3 3 5 2 4 3" xfId="18495"/>
    <cellStyle name="Normal 3 3 5 2 4 3 2" xfId="18496"/>
    <cellStyle name="Normal 3 3 5 2 4 4" xfId="18497"/>
    <cellStyle name="Normal 3 3 5 2 5" xfId="18498"/>
    <cellStyle name="Normal 3 3 5 2 5 2" xfId="18499"/>
    <cellStyle name="Normal 3 3 5 2 5 2 2" xfId="18500"/>
    <cellStyle name="Normal 3 3 5 2 5 3" xfId="18501"/>
    <cellStyle name="Normal 3 3 5 2 6" xfId="18502"/>
    <cellStyle name="Normal 3 3 5 2 6 2" xfId="18503"/>
    <cellStyle name="Normal 3 3 5 2 7" xfId="18504"/>
    <cellStyle name="Normal 3 3 5 2 8" xfId="29280"/>
    <cellStyle name="Normal 3 3 5 3" xfId="18505"/>
    <cellStyle name="Normal 3 3 5 3 2" xfId="18506"/>
    <cellStyle name="Normal 3 3 5 3 2 2" xfId="18507"/>
    <cellStyle name="Normal 3 3 5 3 2 2 2" xfId="18508"/>
    <cellStyle name="Normal 3 3 5 3 2 2 2 2" xfId="18509"/>
    <cellStyle name="Normal 3 3 5 3 2 2 3" xfId="18510"/>
    <cellStyle name="Normal 3 3 5 3 2 3" xfId="18511"/>
    <cellStyle name="Normal 3 3 5 3 2 3 2" xfId="18512"/>
    <cellStyle name="Normal 3 3 5 3 2 4" xfId="18513"/>
    <cellStyle name="Normal 3 3 5 3 3" xfId="18514"/>
    <cellStyle name="Normal 3 3 5 3 3 2" xfId="18515"/>
    <cellStyle name="Normal 3 3 5 3 3 2 2" xfId="18516"/>
    <cellStyle name="Normal 3 3 5 3 3 3" xfId="18517"/>
    <cellStyle name="Normal 3 3 5 3 4" xfId="18518"/>
    <cellStyle name="Normal 3 3 5 3 4 2" xfId="18519"/>
    <cellStyle name="Normal 3 3 5 3 5" xfId="18520"/>
    <cellStyle name="Normal 3 3 5 4" xfId="18521"/>
    <cellStyle name="Normal 3 3 5 4 2" xfId="18522"/>
    <cellStyle name="Normal 3 3 5 4 2 2" xfId="18523"/>
    <cellStyle name="Normal 3 3 5 4 2 2 2" xfId="18524"/>
    <cellStyle name="Normal 3 3 5 4 2 2 2 2" xfId="18525"/>
    <cellStyle name="Normal 3 3 5 4 2 2 3" xfId="18526"/>
    <cellStyle name="Normal 3 3 5 4 2 3" xfId="18527"/>
    <cellStyle name="Normal 3 3 5 4 2 3 2" xfId="18528"/>
    <cellStyle name="Normal 3 3 5 4 2 4" xfId="18529"/>
    <cellStyle name="Normal 3 3 5 4 3" xfId="18530"/>
    <cellStyle name="Normal 3 3 5 4 3 2" xfId="18531"/>
    <cellStyle name="Normal 3 3 5 4 3 2 2" xfId="18532"/>
    <cellStyle name="Normal 3 3 5 4 3 3" xfId="18533"/>
    <cellStyle name="Normal 3 3 5 4 4" xfId="18534"/>
    <cellStyle name="Normal 3 3 5 4 4 2" xfId="18535"/>
    <cellStyle name="Normal 3 3 5 4 5" xfId="18536"/>
    <cellStyle name="Normal 3 3 5 5" xfId="18537"/>
    <cellStyle name="Normal 3 3 5 5 2" xfId="18538"/>
    <cellStyle name="Normal 3 3 5 5 2 2" xfId="18539"/>
    <cellStyle name="Normal 3 3 5 5 2 2 2" xfId="18540"/>
    <cellStyle name="Normal 3 3 5 5 2 2 2 2" xfId="18541"/>
    <cellStyle name="Normal 3 3 5 5 2 2 3" xfId="18542"/>
    <cellStyle name="Normal 3 3 5 5 2 3" xfId="18543"/>
    <cellStyle name="Normal 3 3 5 5 2 3 2" xfId="18544"/>
    <cellStyle name="Normal 3 3 5 5 2 4" xfId="18545"/>
    <cellStyle name="Normal 3 3 5 5 3" xfId="18546"/>
    <cellStyle name="Normal 3 3 5 5 3 2" xfId="18547"/>
    <cellStyle name="Normal 3 3 5 5 3 2 2" xfId="18548"/>
    <cellStyle name="Normal 3 3 5 5 3 3" xfId="18549"/>
    <cellStyle name="Normal 3 3 5 5 4" xfId="18550"/>
    <cellStyle name="Normal 3 3 5 5 4 2" xfId="18551"/>
    <cellStyle name="Normal 3 3 5 5 5" xfId="18552"/>
    <cellStyle name="Normal 3 3 5 6" xfId="18553"/>
    <cellStyle name="Normal 3 3 5 6 2" xfId="18554"/>
    <cellStyle name="Normal 3 3 5 6 2 2" xfId="18555"/>
    <cellStyle name="Normal 3 3 5 6 2 2 2" xfId="18556"/>
    <cellStyle name="Normal 3 3 5 6 2 3" xfId="18557"/>
    <cellStyle name="Normal 3 3 5 6 3" xfId="18558"/>
    <cellStyle name="Normal 3 3 5 6 3 2" xfId="18559"/>
    <cellStyle name="Normal 3 3 5 6 4" xfId="18560"/>
    <cellStyle name="Normal 3 3 5 7" xfId="18561"/>
    <cellStyle name="Normal 3 3 5 7 2" xfId="18562"/>
    <cellStyle name="Normal 3 3 5 7 2 2" xfId="18563"/>
    <cellStyle name="Normal 3 3 5 7 3" xfId="18564"/>
    <cellStyle name="Normal 3 3 5 8" xfId="18565"/>
    <cellStyle name="Normal 3 3 5 8 2" xfId="18566"/>
    <cellStyle name="Normal 3 3 5 9" xfId="18567"/>
    <cellStyle name="Normal 3 3 5 9 2" xfId="18568"/>
    <cellStyle name="Normal 3 3 6" xfId="18569"/>
    <cellStyle name="Normal 3 3 6 10" xfId="18570"/>
    <cellStyle name="Normal 3 3 6 11" xfId="29281"/>
    <cellStyle name="Normal 3 3 6 2" xfId="18571"/>
    <cellStyle name="Normal 3 3 6 2 2" xfId="18572"/>
    <cellStyle name="Normal 3 3 6 2 2 2" xfId="18573"/>
    <cellStyle name="Normal 3 3 6 2 2 2 2" xfId="18574"/>
    <cellStyle name="Normal 3 3 6 2 2 2 2 2" xfId="18575"/>
    <cellStyle name="Normal 3 3 6 2 2 2 2 2 2" xfId="18576"/>
    <cellStyle name="Normal 3 3 6 2 2 2 2 3" xfId="18577"/>
    <cellStyle name="Normal 3 3 6 2 2 2 3" xfId="18578"/>
    <cellStyle name="Normal 3 3 6 2 2 2 3 2" xfId="18579"/>
    <cellStyle name="Normal 3 3 6 2 2 2 4" xfId="18580"/>
    <cellStyle name="Normal 3 3 6 2 2 3" xfId="18581"/>
    <cellStyle name="Normal 3 3 6 2 2 3 2" xfId="18582"/>
    <cellStyle name="Normal 3 3 6 2 2 3 2 2" xfId="18583"/>
    <cellStyle name="Normal 3 3 6 2 2 3 3" xfId="18584"/>
    <cellStyle name="Normal 3 3 6 2 2 4" xfId="18585"/>
    <cellStyle name="Normal 3 3 6 2 2 4 2" xfId="18586"/>
    <cellStyle name="Normal 3 3 6 2 2 5" xfId="18587"/>
    <cellStyle name="Normal 3 3 6 2 3" xfId="18588"/>
    <cellStyle name="Normal 3 3 6 2 3 2" xfId="18589"/>
    <cellStyle name="Normal 3 3 6 2 3 2 2" xfId="18590"/>
    <cellStyle name="Normal 3 3 6 2 3 2 2 2" xfId="18591"/>
    <cellStyle name="Normal 3 3 6 2 3 2 2 2 2" xfId="18592"/>
    <cellStyle name="Normal 3 3 6 2 3 2 2 3" xfId="18593"/>
    <cellStyle name="Normal 3 3 6 2 3 2 3" xfId="18594"/>
    <cellStyle name="Normal 3 3 6 2 3 2 3 2" xfId="18595"/>
    <cellStyle name="Normal 3 3 6 2 3 2 4" xfId="18596"/>
    <cellStyle name="Normal 3 3 6 2 3 3" xfId="18597"/>
    <cellStyle name="Normal 3 3 6 2 3 3 2" xfId="18598"/>
    <cellStyle name="Normal 3 3 6 2 3 3 2 2" xfId="18599"/>
    <cellStyle name="Normal 3 3 6 2 3 3 3" xfId="18600"/>
    <cellStyle name="Normal 3 3 6 2 3 4" xfId="18601"/>
    <cellStyle name="Normal 3 3 6 2 3 4 2" xfId="18602"/>
    <cellStyle name="Normal 3 3 6 2 3 5" xfId="18603"/>
    <cellStyle name="Normal 3 3 6 2 4" xfId="18604"/>
    <cellStyle name="Normal 3 3 6 2 4 2" xfId="18605"/>
    <cellStyle name="Normal 3 3 6 2 4 2 2" xfId="18606"/>
    <cellStyle name="Normal 3 3 6 2 4 2 2 2" xfId="18607"/>
    <cellStyle name="Normal 3 3 6 2 4 2 3" xfId="18608"/>
    <cellStyle name="Normal 3 3 6 2 4 3" xfId="18609"/>
    <cellStyle name="Normal 3 3 6 2 4 3 2" xfId="18610"/>
    <cellStyle name="Normal 3 3 6 2 4 4" xfId="18611"/>
    <cellStyle name="Normal 3 3 6 2 5" xfId="18612"/>
    <cellStyle name="Normal 3 3 6 2 5 2" xfId="18613"/>
    <cellStyle name="Normal 3 3 6 2 5 2 2" xfId="18614"/>
    <cellStyle name="Normal 3 3 6 2 5 3" xfId="18615"/>
    <cellStyle name="Normal 3 3 6 2 6" xfId="18616"/>
    <cellStyle name="Normal 3 3 6 2 6 2" xfId="18617"/>
    <cellStyle name="Normal 3 3 6 2 7" xfId="18618"/>
    <cellStyle name="Normal 3 3 6 2 8" xfId="29282"/>
    <cellStyle name="Normal 3 3 6 3" xfId="18619"/>
    <cellStyle name="Normal 3 3 6 3 2" xfId="18620"/>
    <cellStyle name="Normal 3 3 6 3 2 2" xfId="18621"/>
    <cellStyle name="Normal 3 3 6 3 2 2 2" xfId="18622"/>
    <cellStyle name="Normal 3 3 6 3 2 2 2 2" xfId="18623"/>
    <cellStyle name="Normal 3 3 6 3 2 2 3" xfId="18624"/>
    <cellStyle name="Normal 3 3 6 3 2 3" xfId="18625"/>
    <cellStyle name="Normal 3 3 6 3 2 3 2" xfId="18626"/>
    <cellStyle name="Normal 3 3 6 3 2 4" xfId="18627"/>
    <cellStyle name="Normal 3 3 6 3 3" xfId="18628"/>
    <cellStyle name="Normal 3 3 6 3 3 2" xfId="18629"/>
    <cellStyle name="Normal 3 3 6 3 3 2 2" xfId="18630"/>
    <cellStyle name="Normal 3 3 6 3 3 3" xfId="18631"/>
    <cellStyle name="Normal 3 3 6 3 4" xfId="18632"/>
    <cellStyle name="Normal 3 3 6 3 4 2" xfId="18633"/>
    <cellStyle name="Normal 3 3 6 3 5" xfId="18634"/>
    <cellStyle name="Normal 3 3 6 4" xfId="18635"/>
    <cellStyle name="Normal 3 3 6 4 2" xfId="18636"/>
    <cellStyle name="Normal 3 3 6 4 2 2" xfId="18637"/>
    <cellStyle name="Normal 3 3 6 4 2 2 2" xfId="18638"/>
    <cellStyle name="Normal 3 3 6 4 2 2 2 2" xfId="18639"/>
    <cellStyle name="Normal 3 3 6 4 2 2 3" xfId="18640"/>
    <cellStyle name="Normal 3 3 6 4 2 3" xfId="18641"/>
    <cellStyle name="Normal 3 3 6 4 2 3 2" xfId="18642"/>
    <cellStyle name="Normal 3 3 6 4 2 4" xfId="18643"/>
    <cellStyle name="Normal 3 3 6 4 3" xfId="18644"/>
    <cellStyle name="Normal 3 3 6 4 3 2" xfId="18645"/>
    <cellStyle name="Normal 3 3 6 4 3 2 2" xfId="18646"/>
    <cellStyle name="Normal 3 3 6 4 3 3" xfId="18647"/>
    <cellStyle name="Normal 3 3 6 4 4" xfId="18648"/>
    <cellStyle name="Normal 3 3 6 4 4 2" xfId="18649"/>
    <cellStyle name="Normal 3 3 6 4 5" xfId="18650"/>
    <cellStyle name="Normal 3 3 6 5" xfId="18651"/>
    <cellStyle name="Normal 3 3 6 5 2" xfId="18652"/>
    <cellStyle name="Normal 3 3 6 5 2 2" xfId="18653"/>
    <cellStyle name="Normal 3 3 6 5 2 2 2" xfId="18654"/>
    <cellStyle name="Normal 3 3 6 5 2 2 2 2" xfId="18655"/>
    <cellStyle name="Normal 3 3 6 5 2 2 3" xfId="18656"/>
    <cellStyle name="Normal 3 3 6 5 2 3" xfId="18657"/>
    <cellStyle name="Normal 3 3 6 5 2 3 2" xfId="18658"/>
    <cellStyle name="Normal 3 3 6 5 2 4" xfId="18659"/>
    <cellStyle name="Normal 3 3 6 5 3" xfId="18660"/>
    <cellStyle name="Normal 3 3 6 5 3 2" xfId="18661"/>
    <cellStyle name="Normal 3 3 6 5 3 2 2" xfId="18662"/>
    <cellStyle name="Normal 3 3 6 5 3 3" xfId="18663"/>
    <cellStyle name="Normal 3 3 6 5 4" xfId="18664"/>
    <cellStyle name="Normal 3 3 6 5 4 2" xfId="18665"/>
    <cellStyle name="Normal 3 3 6 5 5" xfId="18666"/>
    <cellStyle name="Normal 3 3 6 6" xfId="18667"/>
    <cellStyle name="Normal 3 3 6 6 2" xfId="18668"/>
    <cellStyle name="Normal 3 3 6 6 2 2" xfId="18669"/>
    <cellStyle name="Normal 3 3 6 6 2 2 2" xfId="18670"/>
    <cellStyle name="Normal 3 3 6 6 2 3" xfId="18671"/>
    <cellStyle name="Normal 3 3 6 6 3" xfId="18672"/>
    <cellStyle name="Normal 3 3 6 6 3 2" xfId="18673"/>
    <cellStyle name="Normal 3 3 6 6 4" xfId="18674"/>
    <cellStyle name="Normal 3 3 6 7" xfId="18675"/>
    <cellStyle name="Normal 3 3 6 7 2" xfId="18676"/>
    <cellStyle name="Normal 3 3 6 7 2 2" xfId="18677"/>
    <cellStyle name="Normal 3 3 6 7 3" xfId="18678"/>
    <cellStyle name="Normal 3 3 6 8" xfId="18679"/>
    <cellStyle name="Normal 3 3 6 8 2" xfId="18680"/>
    <cellStyle name="Normal 3 3 6 9" xfId="18681"/>
    <cellStyle name="Normal 3 3 6 9 2" xfId="18682"/>
    <cellStyle name="Normal 3 3 7" xfId="18683"/>
    <cellStyle name="Normal 3 3 7 2" xfId="18684"/>
    <cellStyle name="Normal 3 3 7 2 2" xfId="18685"/>
    <cellStyle name="Normal 3 3 7 2 2 2" xfId="18686"/>
    <cellStyle name="Normal 3 3 7 2 2 2 2" xfId="18687"/>
    <cellStyle name="Normal 3 3 7 2 2 2 2 2" xfId="18688"/>
    <cellStyle name="Normal 3 3 7 2 2 2 3" xfId="18689"/>
    <cellStyle name="Normal 3 3 7 2 2 3" xfId="18690"/>
    <cellStyle name="Normal 3 3 7 2 2 3 2" xfId="18691"/>
    <cellStyle name="Normal 3 3 7 2 2 4" xfId="18692"/>
    <cellStyle name="Normal 3 3 7 2 3" xfId="18693"/>
    <cellStyle name="Normal 3 3 7 2 3 2" xfId="18694"/>
    <cellStyle name="Normal 3 3 7 2 3 2 2" xfId="18695"/>
    <cellStyle name="Normal 3 3 7 2 3 3" xfId="18696"/>
    <cellStyle name="Normal 3 3 7 2 4" xfId="18697"/>
    <cellStyle name="Normal 3 3 7 2 4 2" xfId="18698"/>
    <cellStyle name="Normal 3 3 7 2 5" xfId="18699"/>
    <cellStyle name="Normal 3 3 7 3" xfId="18700"/>
    <cellStyle name="Normal 3 3 7 3 2" xfId="18701"/>
    <cellStyle name="Normal 3 3 7 3 2 2" xfId="18702"/>
    <cellStyle name="Normal 3 3 7 3 2 2 2" xfId="18703"/>
    <cellStyle name="Normal 3 3 7 3 2 2 2 2" xfId="18704"/>
    <cellStyle name="Normal 3 3 7 3 2 2 3" xfId="18705"/>
    <cellStyle name="Normal 3 3 7 3 2 3" xfId="18706"/>
    <cellStyle name="Normal 3 3 7 3 2 3 2" xfId="18707"/>
    <cellStyle name="Normal 3 3 7 3 2 4" xfId="18708"/>
    <cellStyle name="Normal 3 3 7 3 3" xfId="18709"/>
    <cellStyle name="Normal 3 3 7 3 3 2" xfId="18710"/>
    <cellStyle name="Normal 3 3 7 3 3 2 2" xfId="18711"/>
    <cellStyle name="Normal 3 3 7 3 3 3" xfId="18712"/>
    <cellStyle name="Normal 3 3 7 3 4" xfId="18713"/>
    <cellStyle name="Normal 3 3 7 3 4 2" xfId="18714"/>
    <cellStyle name="Normal 3 3 7 3 5" xfId="18715"/>
    <cellStyle name="Normal 3 3 7 4" xfId="18716"/>
    <cellStyle name="Normal 3 3 7 4 2" xfId="18717"/>
    <cellStyle name="Normal 3 3 7 4 2 2" xfId="18718"/>
    <cellStyle name="Normal 3 3 7 4 2 2 2" xfId="18719"/>
    <cellStyle name="Normal 3 3 7 4 2 3" xfId="18720"/>
    <cellStyle name="Normal 3 3 7 4 3" xfId="18721"/>
    <cellStyle name="Normal 3 3 7 4 3 2" xfId="18722"/>
    <cellStyle name="Normal 3 3 7 4 4" xfId="18723"/>
    <cellStyle name="Normal 3 3 7 5" xfId="18724"/>
    <cellStyle name="Normal 3 3 7 5 2" xfId="18725"/>
    <cellStyle name="Normal 3 3 7 5 2 2" xfId="18726"/>
    <cellStyle name="Normal 3 3 7 5 3" xfId="18727"/>
    <cellStyle name="Normal 3 3 7 6" xfId="18728"/>
    <cellStyle name="Normal 3 3 7 6 2" xfId="18729"/>
    <cellStyle name="Normal 3 3 7 7" xfId="18730"/>
    <cellStyle name="Normal 3 3 7 8" xfId="29283"/>
    <cellStyle name="Normal 3 3 8" xfId="18731"/>
    <cellStyle name="Normal 3 3 8 2" xfId="18732"/>
    <cellStyle name="Normal 3 3 8 2 2" xfId="18733"/>
    <cellStyle name="Normal 3 3 8 2 2 2" xfId="18734"/>
    <cellStyle name="Normal 3 3 8 2 2 2 2" xfId="18735"/>
    <cellStyle name="Normal 3 3 8 2 2 3" xfId="18736"/>
    <cellStyle name="Normal 3 3 8 2 3" xfId="18737"/>
    <cellStyle name="Normal 3 3 8 2 3 2" xfId="18738"/>
    <cellStyle name="Normal 3 3 8 2 4" xfId="18739"/>
    <cellStyle name="Normal 3 3 8 3" xfId="18740"/>
    <cellStyle name="Normal 3 3 8 3 2" xfId="18741"/>
    <cellStyle name="Normal 3 3 8 3 2 2" xfId="18742"/>
    <cellStyle name="Normal 3 3 8 3 3" xfId="18743"/>
    <cellStyle name="Normal 3 3 8 4" xfId="18744"/>
    <cellStyle name="Normal 3 3 8 4 2" xfId="18745"/>
    <cellStyle name="Normal 3 3 8 5" xfId="18746"/>
    <cellStyle name="Normal 3 3 9" xfId="18747"/>
    <cellStyle name="Normal 3 3 9 2" xfId="18748"/>
    <cellStyle name="Normal 3 3 9 2 2" xfId="18749"/>
    <cellStyle name="Normal 3 3 9 2 2 2" xfId="18750"/>
    <cellStyle name="Normal 3 3 9 2 2 2 2" xfId="18751"/>
    <cellStyle name="Normal 3 3 9 2 2 3" xfId="18752"/>
    <cellStyle name="Normal 3 3 9 2 3" xfId="18753"/>
    <cellStyle name="Normal 3 3 9 2 3 2" xfId="18754"/>
    <cellStyle name="Normal 3 3 9 2 4" xfId="18755"/>
    <cellStyle name="Normal 3 3 9 3" xfId="18756"/>
    <cellStyle name="Normal 3 3 9 3 2" xfId="18757"/>
    <cellStyle name="Normal 3 3 9 3 2 2" xfId="18758"/>
    <cellStyle name="Normal 3 3 9 3 3" xfId="18759"/>
    <cellStyle name="Normal 3 3 9 4" xfId="18760"/>
    <cellStyle name="Normal 3 3 9 4 2" xfId="18761"/>
    <cellStyle name="Normal 3 3 9 5" xfId="18762"/>
    <cellStyle name="Normal 3 4" xfId="18763"/>
    <cellStyle name="Normal 3 4 10" xfId="18764"/>
    <cellStyle name="Normal 3 4 10 2" xfId="18765"/>
    <cellStyle name="Normal 3 4 10 2 2" xfId="18766"/>
    <cellStyle name="Normal 3 4 10 2 2 2" xfId="18767"/>
    <cellStyle name="Normal 3 4 10 2 3" xfId="18768"/>
    <cellStyle name="Normal 3 4 10 3" xfId="18769"/>
    <cellStyle name="Normal 3 4 10 3 2" xfId="18770"/>
    <cellStyle name="Normal 3 4 10 4" xfId="18771"/>
    <cellStyle name="Normal 3 4 11" xfId="18772"/>
    <cellStyle name="Normal 3 4 11 2" xfId="18773"/>
    <cellStyle name="Normal 3 4 11 2 2" xfId="18774"/>
    <cellStyle name="Normal 3 4 11 3" xfId="18775"/>
    <cellStyle name="Normal 3 4 12" xfId="18776"/>
    <cellStyle name="Normal 3 4 12 2" xfId="18777"/>
    <cellStyle name="Normal 3 4 13" xfId="18778"/>
    <cellStyle name="Normal 3 4 13 2" xfId="18779"/>
    <cellStyle name="Normal 3 4 14" xfId="18780"/>
    <cellStyle name="Normal 3 4 15" xfId="29284"/>
    <cellStyle name="Normal 3 4 2" xfId="18781"/>
    <cellStyle name="Normal 3 4 2 10" xfId="18782"/>
    <cellStyle name="Normal 3 4 2 10 2" xfId="18783"/>
    <cellStyle name="Normal 3 4 2 11" xfId="18784"/>
    <cellStyle name="Normal 3 4 2 11 2" xfId="18785"/>
    <cellStyle name="Normal 3 4 2 12" xfId="18786"/>
    <cellStyle name="Normal 3 4 2 13" xfId="29285"/>
    <cellStyle name="Normal 3 4 2 2" xfId="18787"/>
    <cellStyle name="Normal 3 4 2 2 10" xfId="18788"/>
    <cellStyle name="Normal 3 4 2 2 11" xfId="29286"/>
    <cellStyle name="Normal 3 4 2 2 2" xfId="18789"/>
    <cellStyle name="Normal 3 4 2 2 2 2" xfId="18790"/>
    <cellStyle name="Normal 3 4 2 2 2 2 2" xfId="18791"/>
    <cellStyle name="Normal 3 4 2 2 2 2 2 2" xfId="18792"/>
    <cellStyle name="Normal 3 4 2 2 2 2 2 2 2" xfId="18793"/>
    <cellStyle name="Normal 3 4 2 2 2 2 2 2 2 2" xfId="18794"/>
    <cellStyle name="Normal 3 4 2 2 2 2 2 2 3" xfId="18795"/>
    <cellStyle name="Normal 3 4 2 2 2 2 2 3" xfId="18796"/>
    <cellStyle name="Normal 3 4 2 2 2 2 2 3 2" xfId="18797"/>
    <cellStyle name="Normal 3 4 2 2 2 2 2 4" xfId="18798"/>
    <cellStyle name="Normal 3 4 2 2 2 2 3" xfId="18799"/>
    <cellStyle name="Normal 3 4 2 2 2 2 3 2" xfId="18800"/>
    <cellStyle name="Normal 3 4 2 2 2 2 3 2 2" xfId="18801"/>
    <cellStyle name="Normal 3 4 2 2 2 2 3 3" xfId="18802"/>
    <cellStyle name="Normal 3 4 2 2 2 2 4" xfId="18803"/>
    <cellStyle name="Normal 3 4 2 2 2 2 4 2" xfId="18804"/>
    <cellStyle name="Normal 3 4 2 2 2 2 5" xfId="18805"/>
    <cellStyle name="Normal 3 4 2 2 2 3" xfId="18806"/>
    <cellStyle name="Normal 3 4 2 2 2 3 2" xfId="18807"/>
    <cellStyle name="Normal 3 4 2 2 2 3 2 2" xfId="18808"/>
    <cellStyle name="Normal 3 4 2 2 2 3 2 2 2" xfId="18809"/>
    <cellStyle name="Normal 3 4 2 2 2 3 2 2 2 2" xfId="18810"/>
    <cellStyle name="Normal 3 4 2 2 2 3 2 2 3" xfId="18811"/>
    <cellStyle name="Normal 3 4 2 2 2 3 2 3" xfId="18812"/>
    <cellStyle name="Normal 3 4 2 2 2 3 2 3 2" xfId="18813"/>
    <cellStyle name="Normal 3 4 2 2 2 3 2 4" xfId="18814"/>
    <cellStyle name="Normal 3 4 2 2 2 3 3" xfId="18815"/>
    <cellStyle name="Normal 3 4 2 2 2 3 3 2" xfId="18816"/>
    <cellStyle name="Normal 3 4 2 2 2 3 3 2 2" xfId="18817"/>
    <cellStyle name="Normal 3 4 2 2 2 3 3 3" xfId="18818"/>
    <cellStyle name="Normal 3 4 2 2 2 3 4" xfId="18819"/>
    <cellStyle name="Normal 3 4 2 2 2 3 4 2" xfId="18820"/>
    <cellStyle name="Normal 3 4 2 2 2 3 5" xfId="18821"/>
    <cellStyle name="Normal 3 4 2 2 2 4" xfId="18822"/>
    <cellStyle name="Normal 3 4 2 2 2 4 2" xfId="18823"/>
    <cellStyle name="Normal 3 4 2 2 2 4 2 2" xfId="18824"/>
    <cellStyle name="Normal 3 4 2 2 2 4 2 2 2" xfId="18825"/>
    <cellStyle name="Normal 3 4 2 2 2 4 2 3" xfId="18826"/>
    <cellStyle name="Normal 3 4 2 2 2 4 3" xfId="18827"/>
    <cellStyle name="Normal 3 4 2 2 2 4 3 2" xfId="18828"/>
    <cellStyle name="Normal 3 4 2 2 2 4 4" xfId="18829"/>
    <cellStyle name="Normal 3 4 2 2 2 5" xfId="18830"/>
    <cellStyle name="Normal 3 4 2 2 2 5 2" xfId="18831"/>
    <cellStyle name="Normal 3 4 2 2 2 5 2 2" xfId="18832"/>
    <cellStyle name="Normal 3 4 2 2 2 5 3" xfId="18833"/>
    <cellStyle name="Normal 3 4 2 2 2 6" xfId="18834"/>
    <cellStyle name="Normal 3 4 2 2 2 6 2" xfId="18835"/>
    <cellStyle name="Normal 3 4 2 2 2 7" xfId="18836"/>
    <cellStyle name="Normal 3 4 2 2 2 8" xfId="29287"/>
    <cellStyle name="Normal 3 4 2 2 3" xfId="18837"/>
    <cellStyle name="Normal 3 4 2 2 3 2" xfId="18838"/>
    <cellStyle name="Normal 3 4 2 2 3 2 2" xfId="18839"/>
    <cellStyle name="Normal 3 4 2 2 3 2 2 2" xfId="18840"/>
    <cellStyle name="Normal 3 4 2 2 3 2 2 2 2" xfId="18841"/>
    <cellStyle name="Normal 3 4 2 2 3 2 2 3" xfId="18842"/>
    <cellStyle name="Normal 3 4 2 2 3 2 3" xfId="18843"/>
    <cellStyle name="Normal 3 4 2 2 3 2 3 2" xfId="18844"/>
    <cellStyle name="Normal 3 4 2 2 3 2 4" xfId="18845"/>
    <cellStyle name="Normal 3 4 2 2 3 3" xfId="18846"/>
    <cellStyle name="Normal 3 4 2 2 3 3 2" xfId="18847"/>
    <cellStyle name="Normal 3 4 2 2 3 3 2 2" xfId="18848"/>
    <cellStyle name="Normal 3 4 2 2 3 3 3" xfId="18849"/>
    <cellStyle name="Normal 3 4 2 2 3 4" xfId="18850"/>
    <cellStyle name="Normal 3 4 2 2 3 4 2" xfId="18851"/>
    <cellStyle name="Normal 3 4 2 2 3 5" xfId="18852"/>
    <cellStyle name="Normal 3 4 2 2 4" xfId="18853"/>
    <cellStyle name="Normal 3 4 2 2 4 2" xfId="18854"/>
    <cellStyle name="Normal 3 4 2 2 4 2 2" xfId="18855"/>
    <cellStyle name="Normal 3 4 2 2 4 2 2 2" xfId="18856"/>
    <cellStyle name="Normal 3 4 2 2 4 2 2 2 2" xfId="18857"/>
    <cellStyle name="Normal 3 4 2 2 4 2 2 3" xfId="18858"/>
    <cellStyle name="Normal 3 4 2 2 4 2 3" xfId="18859"/>
    <cellStyle name="Normal 3 4 2 2 4 2 3 2" xfId="18860"/>
    <cellStyle name="Normal 3 4 2 2 4 2 4" xfId="18861"/>
    <cellStyle name="Normal 3 4 2 2 4 3" xfId="18862"/>
    <cellStyle name="Normal 3 4 2 2 4 3 2" xfId="18863"/>
    <cellStyle name="Normal 3 4 2 2 4 3 2 2" xfId="18864"/>
    <cellStyle name="Normal 3 4 2 2 4 3 3" xfId="18865"/>
    <cellStyle name="Normal 3 4 2 2 4 4" xfId="18866"/>
    <cellStyle name="Normal 3 4 2 2 4 4 2" xfId="18867"/>
    <cellStyle name="Normal 3 4 2 2 4 5" xfId="18868"/>
    <cellStyle name="Normal 3 4 2 2 5" xfId="18869"/>
    <cellStyle name="Normal 3 4 2 2 5 2" xfId="18870"/>
    <cellStyle name="Normal 3 4 2 2 5 2 2" xfId="18871"/>
    <cellStyle name="Normal 3 4 2 2 5 2 2 2" xfId="18872"/>
    <cellStyle name="Normal 3 4 2 2 5 2 2 2 2" xfId="18873"/>
    <cellStyle name="Normal 3 4 2 2 5 2 2 3" xfId="18874"/>
    <cellStyle name="Normal 3 4 2 2 5 2 3" xfId="18875"/>
    <cellStyle name="Normal 3 4 2 2 5 2 3 2" xfId="18876"/>
    <cellStyle name="Normal 3 4 2 2 5 2 4" xfId="18877"/>
    <cellStyle name="Normal 3 4 2 2 5 3" xfId="18878"/>
    <cellStyle name="Normal 3 4 2 2 5 3 2" xfId="18879"/>
    <cellStyle name="Normal 3 4 2 2 5 3 2 2" xfId="18880"/>
    <cellStyle name="Normal 3 4 2 2 5 3 3" xfId="18881"/>
    <cellStyle name="Normal 3 4 2 2 5 4" xfId="18882"/>
    <cellStyle name="Normal 3 4 2 2 5 4 2" xfId="18883"/>
    <cellStyle name="Normal 3 4 2 2 5 5" xfId="18884"/>
    <cellStyle name="Normal 3 4 2 2 6" xfId="18885"/>
    <cellStyle name="Normal 3 4 2 2 6 2" xfId="18886"/>
    <cellStyle name="Normal 3 4 2 2 6 2 2" xfId="18887"/>
    <cellStyle name="Normal 3 4 2 2 6 2 2 2" xfId="18888"/>
    <cellStyle name="Normal 3 4 2 2 6 2 3" xfId="18889"/>
    <cellStyle name="Normal 3 4 2 2 6 3" xfId="18890"/>
    <cellStyle name="Normal 3 4 2 2 6 3 2" xfId="18891"/>
    <cellStyle name="Normal 3 4 2 2 6 4" xfId="18892"/>
    <cellStyle name="Normal 3 4 2 2 7" xfId="18893"/>
    <cellStyle name="Normal 3 4 2 2 7 2" xfId="18894"/>
    <cellStyle name="Normal 3 4 2 2 7 2 2" xfId="18895"/>
    <cellStyle name="Normal 3 4 2 2 7 3" xfId="18896"/>
    <cellStyle name="Normal 3 4 2 2 8" xfId="18897"/>
    <cellStyle name="Normal 3 4 2 2 8 2" xfId="18898"/>
    <cellStyle name="Normal 3 4 2 2 9" xfId="18899"/>
    <cellStyle name="Normal 3 4 2 2 9 2" xfId="18900"/>
    <cellStyle name="Normal 3 4 2 3" xfId="18901"/>
    <cellStyle name="Normal 3 4 2 3 10" xfId="18902"/>
    <cellStyle name="Normal 3 4 2 3 11" xfId="29288"/>
    <cellStyle name="Normal 3 4 2 3 2" xfId="18903"/>
    <cellStyle name="Normal 3 4 2 3 2 2" xfId="18904"/>
    <cellStyle name="Normal 3 4 2 3 2 2 2" xfId="18905"/>
    <cellStyle name="Normal 3 4 2 3 2 2 2 2" xfId="18906"/>
    <cellStyle name="Normal 3 4 2 3 2 2 2 2 2" xfId="18907"/>
    <cellStyle name="Normal 3 4 2 3 2 2 2 2 2 2" xfId="18908"/>
    <cellStyle name="Normal 3 4 2 3 2 2 2 2 3" xfId="18909"/>
    <cellStyle name="Normal 3 4 2 3 2 2 2 3" xfId="18910"/>
    <cellStyle name="Normal 3 4 2 3 2 2 2 3 2" xfId="18911"/>
    <cellStyle name="Normal 3 4 2 3 2 2 2 4" xfId="18912"/>
    <cellStyle name="Normal 3 4 2 3 2 2 3" xfId="18913"/>
    <cellStyle name="Normal 3 4 2 3 2 2 3 2" xfId="18914"/>
    <cellStyle name="Normal 3 4 2 3 2 2 3 2 2" xfId="18915"/>
    <cellStyle name="Normal 3 4 2 3 2 2 3 3" xfId="18916"/>
    <cellStyle name="Normal 3 4 2 3 2 2 4" xfId="18917"/>
    <cellStyle name="Normal 3 4 2 3 2 2 4 2" xfId="18918"/>
    <cellStyle name="Normal 3 4 2 3 2 2 5" xfId="18919"/>
    <cellStyle name="Normal 3 4 2 3 2 3" xfId="18920"/>
    <cellStyle name="Normal 3 4 2 3 2 3 2" xfId="18921"/>
    <cellStyle name="Normal 3 4 2 3 2 3 2 2" xfId="18922"/>
    <cellStyle name="Normal 3 4 2 3 2 3 2 2 2" xfId="18923"/>
    <cellStyle name="Normal 3 4 2 3 2 3 2 2 2 2" xfId="18924"/>
    <cellStyle name="Normal 3 4 2 3 2 3 2 2 3" xfId="18925"/>
    <cellStyle name="Normal 3 4 2 3 2 3 2 3" xfId="18926"/>
    <cellStyle name="Normal 3 4 2 3 2 3 2 3 2" xfId="18927"/>
    <cellStyle name="Normal 3 4 2 3 2 3 2 4" xfId="18928"/>
    <cellStyle name="Normal 3 4 2 3 2 3 3" xfId="18929"/>
    <cellStyle name="Normal 3 4 2 3 2 3 3 2" xfId="18930"/>
    <cellStyle name="Normal 3 4 2 3 2 3 3 2 2" xfId="18931"/>
    <cellStyle name="Normal 3 4 2 3 2 3 3 3" xfId="18932"/>
    <cellStyle name="Normal 3 4 2 3 2 3 4" xfId="18933"/>
    <cellStyle name="Normal 3 4 2 3 2 3 4 2" xfId="18934"/>
    <cellStyle name="Normal 3 4 2 3 2 3 5" xfId="18935"/>
    <cellStyle name="Normal 3 4 2 3 2 4" xfId="18936"/>
    <cellStyle name="Normal 3 4 2 3 2 4 2" xfId="18937"/>
    <cellStyle name="Normal 3 4 2 3 2 4 2 2" xfId="18938"/>
    <cellStyle name="Normal 3 4 2 3 2 4 2 2 2" xfId="18939"/>
    <cellStyle name="Normal 3 4 2 3 2 4 2 3" xfId="18940"/>
    <cellStyle name="Normal 3 4 2 3 2 4 3" xfId="18941"/>
    <cellStyle name="Normal 3 4 2 3 2 4 3 2" xfId="18942"/>
    <cellStyle name="Normal 3 4 2 3 2 4 4" xfId="18943"/>
    <cellStyle name="Normal 3 4 2 3 2 5" xfId="18944"/>
    <cellStyle name="Normal 3 4 2 3 2 5 2" xfId="18945"/>
    <cellStyle name="Normal 3 4 2 3 2 5 2 2" xfId="18946"/>
    <cellStyle name="Normal 3 4 2 3 2 5 3" xfId="18947"/>
    <cellStyle name="Normal 3 4 2 3 2 6" xfId="18948"/>
    <cellStyle name="Normal 3 4 2 3 2 6 2" xfId="18949"/>
    <cellStyle name="Normal 3 4 2 3 2 7" xfId="18950"/>
    <cellStyle name="Normal 3 4 2 3 2 8" xfId="29289"/>
    <cellStyle name="Normal 3 4 2 3 3" xfId="18951"/>
    <cellStyle name="Normal 3 4 2 3 3 2" xfId="18952"/>
    <cellStyle name="Normal 3 4 2 3 3 2 2" xfId="18953"/>
    <cellStyle name="Normal 3 4 2 3 3 2 2 2" xfId="18954"/>
    <cellStyle name="Normal 3 4 2 3 3 2 2 2 2" xfId="18955"/>
    <cellStyle name="Normal 3 4 2 3 3 2 2 3" xfId="18956"/>
    <cellStyle name="Normal 3 4 2 3 3 2 3" xfId="18957"/>
    <cellStyle name="Normal 3 4 2 3 3 2 3 2" xfId="18958"/>
    <cellStyle name="Normal 3 4 2 3 3 2 4" xfId="18959"/>
    <cellStyle name="Normal 3 4 2 3 3 3" xfId="18960"/>
    <cellStyle name="Normal 3 4 2 3 3 3 2" xfId="18961"/>
    <cellStyle name="Normal 3 4 2 3 3 3 2 2" xfId="18962"/>
    <cellStyle name="Normal 3 4 2 3 3 3 3" xfId="18963"/>
    <cellStyle name="Normal 3 4 2 3 3 4" xfId="18964"/>
    <cellStyle name="Normal 3 4 2 3 3 4 2" xfId="18965"/>
    <cellStyle name="Normal 3 4 2 3 3 5" xfId="18966"/>
    <cellStyle name="Normal 3 4 2 3 4" xfId="18967"/>
    <cellStyle name="Normal 3 4 2 3 4 2" xfId="18968"/>
    <cellStyle name="Normal 3 4 2 3 4 2 2" xfId="18969"/>
    <cellStyle name="Normal 3 4 2 3 4 2 2 2" xfId="18970"/>
    <cellStyle name="Normal 3 4 2 3 4 2 2 2 2" xfId="18971"/>
    <cellStyle name="Normal 3 4 2 3 4 2 2 3" xfId="18972"/>
    <cellStyle name="Normal 3 4 2 3 4 2 3" xfId="18973"/>
    <cellStyle name="Normal 3 4 2 3 4 2 3 2" xfId="18974"/>
    <cellStyle name="Normal 3 4 2 3 4 2 4" xfId="18975"/>
    <cellStyle name="Normal 3 4 2 3 4 3" xfId="18976"/>
    <cellStyle name="Normal 3 4 2 3 4 3 2" xfId="18977"/>
    <cellStyle name="Normal 3 4 2 3 4 3 2 2" xfId="18978"/>
    <cellStyle name="Normal 3 4 2 3 4 3 3" xfId="18979"/>
    <cellStyle name="Normal 3 4 2 3 4 4" xfId="18980"/>
    <cellStyle name="Normal 3 4 2 3 4 4 2" xfId="18981"/>
    <cellStyle name="Normal 3 4 2 3 4 5" xfId="18982"/>
    <cellStyle name="Normal 3 4 2 3 5" xfId="18983"/>
    <cellStyle name="Normal 3 4 2 3 5 2" xfId="18984"/>
    <cellStyle name="Normal 3 4 2 3 5 2 2" xfId="18985"/>
    <cellStyle name="Normal 3 4 2 3 5 2 2 2" xfId="18986"/>
    <cellStyle name="Normal 3 4 2 3 5 2 2 2 2" xfId="18987"/>
    <cellStyle name="Normal 3 4 2 3 5 2 2 3" xfId="18988"/>
    <cellStyle name="Normal 3 4 2 3 5 2 3" xfId="18989"/>
    <cellStyle name="Normal 3 4 2 3 5 2 3 2" xfId="18990"/>
    <cellStyle name="Normal 3 4 2 3 5 2 4" xfId="18991"/>
    <cellStyle name="Normal 3 4 2 3 5 3" xfId="18992"/>
    <cellStyle name="Normal 3 4 2 3 5 3 2" xfId="18993"/>
    <cellStyle name="Normal 3 4 2 3 5 3 2 2" xfId="18994"/>
    <cellStyle name="Normal 3 4 2 3 5 3 3" xfId="18995"/>
    <cellStyle name="Normal 3 4 2 3 5 4" xfId="18996"/>
    <cellStyle name="Normal 3 4 2 3 5 4 2" xfId="18997"/>
    <cellStyle name="Normal 3 4 2 3 5 5" xfId="18998"/>
    <cellStyle name="Normal 3 4 2 3 6" xfId="18999"/>
    <cellStyle name="Normal 3 4 2 3 6 2" xfId="19000"/>
    <cellStyle name="Normal 3 4 2 3 6 2 2" xfId="19001"/>
    <cellStyle name="Normal 3 4 2 3 6 2 2 2" xfId="19002"/>
    <cellStyle name="Normal 3 4 2 3 6 2 3" xfId="19003"/>
    <cellStyle name="Normal 3 4 2 3 6 3" xfId="19004"/>
    <cellStyle name="Normal 3 4 2 3 6 3 2" xfId="19005"/>
    <cellStyle name="Normal 3 4 2 3 6 4" xfId="19006"/>
    <cellStyle name="Normal 3 4 2 3 7" xfId="19007"/>
    <cellStyle name="Normal 3 4 2 3 7 2" xfId="19008"/>
    <cellStyle name="Normal 3 4 2 3 7 2 2" xfId="19009"/>
    <cellStyle name="Normal 3 4 2 3 7 3" xfId="19010"/>
    <cellStyle name="Normal 3 4 2 3 8" xfId="19011"/>
    <cellStyle name="Normal 3 4 2 3 8 2" xfId="19012"/>
    <cellStyle name="Normal 3 4 2 3 9" xfId="19013"/>
    <cellStyle name="Normal 3 4 2 3 9 2" xfId="19014"/>
    <cellStyle name="Normal 3 4 2 4" xfId="19015"/>
    <cellStyle name="Normal 3 4 2 4 2" xfId="19016"/>
    <cellStyle name="Normal 3 4 2 4 2 2" xfId="19017"/>
    <cellStyle name="Normal 3 4 2 4 2 2 2" xfId="19018"/>
    <cellStyle name="Normal 3 4 2 4 2 2 2 2" xfId="19019"/>
    <cellStyle name="Normal 3 4 2 4 2 2 2 2 2" xfId="19020"/>
    <cellStyle name="Normal 3 4 2 4 2 2 2 3" xfId="19021"/>
    <cellStyle name="Normal 3 4 2 4 2 2 3" xfId="19022"/>
    <cellStyle name="Normal 3 4 2 4 2 2 3 2" xfId="19023"/>
    <cellStyle name="Normal 3 4 2 4 2 2 4" xfId="19024"/>
    <cellStyle name="Normal 3 4 2 4 2 3" xfId="19025"/>
    <cellStyle name="Normal 3 4 2 4 2 3 2" xfId="19026"/>
    <cellStyle name="Normal 3 4 2 4 2 3 2 2" xfId="19027"/>
    <cellStyle name="Normal 3 4 2 4 2 3 3" xfId="19028"/>
    <cellStyle name="Normal 3 4 2 4 2 4" xfId="19029"/>
    <cellStyle name="Normal 3 4 2 4 2 4 2" xfId="19030"/>
    <cellStyle name="Normal 3 4 2 4 2 5" xfId="19031"/>
    <cellStyle name="Normal 3 4 2 4 3" xfId="19032"/>
    <cellStyle name="Normal 3 4 2 4 3 2" xfId="19033"/>
    <cellStyle name="Normal 3 4 2 4 3 2 2" xfId="19034"/>
    <cellStyle name="Normal 3 4 2 4 3 2 2 2" xfId="19035"/>
    <cellStyle name="Normal 3 4 2 4 3 2 2 2 2" xfId="19036"/>
    <cellStyle name="Normal 3 4 2 4 3 2 2 3" xfId="19037"/>
    <cellStyle name="Normal 3 4 2 4 3 2 3" xfId="19038"/>
    <cellStyle name="Normal 3 4 2 4 3 2 3 2" xfId="19039"/>
    <cellStyle name="Normal 3 4 2 4 3 2 4" xfId="19040"/>
    <cellStyle name="Normal 3 4 2 4 3 3" xfId="19041"/>
    <cellStyle name="Normal 3 4 2 4 3 3 2" xfId="19042"/>
    <cellStyle name="Normal 3 4 2 4 3 3 2 2" xfId="19043"/>
    <cellStyle name="Normal 3 4 2 4 3 3 3" xfId="19044"/>
    <cellStyle name="Normal 3 4 2 4 3 4" xfId="19045"/>
    <cellStyle name="Normal 3 4 2 4 3 4 2" xfId="19046"/>
    <cellStyle name="Normal 3 4 2 4 3 5" xfId="19047"/>
    <cellStyle name="Normal 3 4 2 4 4" xfId="19048"/>
    <cellStyle name="Normal 3 4 2 4 4 2" xfId="19049"/>
    <cellStyle name="Normal 3 4 2 4 4 2 2" xfId="19050"/>
    <cellStyle name="Normal 3 4 2 4 4 2 2 2" xfId="19051"/>
    <cellStyle name="Normal 3 4 2 4 4 2 3" xfId="19052"/>
    <cellStyle name="Normal 3 4 2 4 4 3" xfId="19053"/>
    <cellStyle name="Normal 3 4 2 4 4 3 2" xfId="19054"/>
    <cellStyle name="Normal 3 4 2 4 4 4" xfId="19055"/>
    <cellStyle name="Normal 3 4 2 4 5" xfId="19056"/>
    <cellStyle name="Normal 3 4 2 4 5 2" xfId="19057"/>
    <cellStyle name="Normal 3 4 2 4 5 2 2" xfId="19058"/>
    <cellStyle name="Normal 3 4 2 4 5 3" xfId="19059"/>
    <cellStyle name="Normal 3 4 2 4 6" xfId="19060"/>
    <cellStyle name="Normal 3 4 2 4 6 2" xfId="19061"/>
    <cellStyle name="Normal 3 4 2 4 7" xfId="19062"/>
    <cellStyle name="Normal 3 4 2 4 8" xfId="29290"/>
    <cellStyle name="Normal 3 4 2 5" xfId="19063"/>
    <cellStyle name="Normal 3 4 2 5 2" xfId="19064"/>
    <cellStyle name="Normal 3 4 2 5 2 2" xfId="19065"/>
    <cellStyle name="Normal 3 4 2 5 2 2 2" xfId="19066"/>
    <cellStyle name="Normal 3 4 2 5 2 2 2 2" xfId="19067"/>
    <cellStyle name="Normal 3 4 2 5 2 2 3" xfId="19068"/>
    <cellStyle name="Normal 3 4 2 5 2 3" xfId="19069"/>
    <cellStyle name="Normal 3 4 2 5 2 3 2" xfId="19070"/>
    <cellStyle name="Normal 3 4 2 5 2 4" xfId="19071"/>
    <cellStyle name="Normal 3 4 2 5 3" xfId="19072"/>
    <cellStyle name="Normal 3 4 2 5 3 2" xfId="19073"/>
    <cellStyle name="Normal 3 4 2 5 3 2 2" xfId="19074"/>
    <cellStyle name="Normal 3 4 2 5 3 3" xfId="19075"/>
    <cellStyle name="Normal 3 4 2 5 4" xfId="19076"/>
    <cellStyle name="Normal 3 4 2 5 4 2" xfId="19077"/>
    <cellStyle name="Normal 3 4 2 5 5" xfId="19078"/>
    <cellStyle name="Normal 3 4 2 6" xfId="19079"/>
    <cellStyle name="Normal 3 4 2 6 2" xfId="19080"/>
    <cellStyle name="Normal 3 4 2 6 2 2" xfId="19081"/>
    <cellStyle name="Normal 3 4 2 6 2 2 2" xfId="19082"/>
    <cellStyle name="Normal 3 4 2 6 2 2 2 2" xfId="19083"/>
    <cellStyle name="Normal 3 4 2 6 2 2 3" xfId="19084"/>
    <cellStyle name="Normal 3 4 2 6 2 3" xfId="19085"/>
    <cellStyle name="Normal 3 4 2 6 2 3 2" xfId="19086"/>
    <cellStyle name="Normal 3 4 2 6 2 4" xfId="19087"/>
    <cellStyle name="Normal 3 4 2 6 3" xfId="19088"/>
    <cellStyle name="Normal 3 4 2 6 3 2" xfId="19089"/>
    <cellStyle name="Normal 3 4 2 6 3 2 2" xfId="19090"/>
    <cellStyle name="Normal 3 4 2 6 3 3" xfId="19091"/>
    <cellStyle name="Normal 3 4 2 6 4" xfId="19092"/>
    <cellStyle name="Normal 3 4 2 6 4 2" xfId="19093"/>
    <cellStyle name="Normal 3 4 2 6 5" xfId="19094"/>
    <cellStyle name="Normal 3 4 2 7" xfId="19095"/>
    <cellStyle name="Normal 3 4 2 7 2" xfId="19096"/>
    <cellStyle name="Normal 3 4 2 7 2 2" xfId="19097"/>
    <cellStyle name="Normal 3 4 2 7 2 2 2" xfId="19098"/>
    <cellStyle name="Normal 3 4 2 7 2 2 2 2" xfId="19099"/>
    <cellStyle name="Normal 3 4 2 7 2 2 3" xfId="19100"/>
    <cellStyle name="Normal 3 4 2 7 2 3" xfId="19101"/>
    <cellStyle name="Normal 3 4 2 7 2 3 2" xfId="19102"/>
    <cellStyle name="Normal 3 4 2 7 2 4" xfId="19103"/>
    <cellStyle name="Normal 3 4 2 7 3" xfId="19104"/>
    <cellStyle name="Normal 3 4 2 7 3 2" xfId="19105"/>
    <cellStyle name="Normal 3 4 2 7 3 2 2" xfId="19106"/>
    <cellStyle name="Normal 3 4 2 7 3 3" xfId="19107"/>
    <cellStyle name="Normal 3 4 2 7 4" xfId="19108"/>
    <cellStyle name="Normal 3 4 2 7 4 2" xfId="19109"/>
    <cellStyle name="Normal 3 4 2 7 5" xfId="19110"/>
    <cellStyle name="Normal 3 4 2 8" xfId="19111"/>
    <cellStyle name="Normal 3 4 2 8 2" xfId="19112"/>
    <cellStyle name="Normal 3 4 2 8 2 2" xfId="19113"/>
    <cellStyle name="Normal 3 4 2 8 2 2 2" xfId="19114"/>
    <cellStyle name="Normal 3 4 2 8 2 3" xfId="19115"/>
    <cellStyle name="Normal 3 4 2 8 3" xfId="19116"/>
    <cellStyle name="Normal 3 4 2 8 3 2" xfId="19117"/>
    <cellStyle name="Normal 3 4 2 8 4" xfId="19118"/>
    <cellStyle name="Normal 3 4 2 9" xfId="19119"/>
    <cellStyle name="Normal 3 4 2 9 2" xfId="19120"/>
    <cellStyle name="Normal 3 4 2 9 2 2" xfId="19121"/>
    <cellStyle name="Normal 3 4 2 9 3" xfId="19122"/>
    <cellStyle name="Normal 3 4 3" xfId="19123"/>
    <cellStyle name="Normal 3 4 3 10" xfId="19124"/>
    <cellStyle name="Normal 3 4 3 10 2" xfId="19125"/>
    <cellStyle name="Normal 3 4 3 11" xfId="19126"/>
    <cellStyle name="Normal 3 4 3 12" xfId="29291"/>
    <cellStyle name="Normal 3 4 3 2" xfId="19127"/>
    <cellStyle name="Normal 3 4 3 2 10" xfId="19128"/>
    <cellStyle name="Normal 3 4 3 2 11" xfId="29292"/>
    <cellStyle name="Normal 3 4 3 2 2" xfId="19129"/>
    <cellStyle name="Normal 3 4 3 2 2 2" xfId="19130"/>
    <cellStyle name="Normal 3 4 3 2 2 2 2" xfId="19131"/>
    <cellStyle name="Normal 3 4 3 2 2 2 2 2" xfId="19132"/>
    <cellStyle name="Normal 3 4 3 2 2 2 2 2 2" xfId="19133"/>
    <cellStyle name="Normal 3 4 3 2 2 2 2 2 2 2" xfId="19134"/>
    <cellStyle name="Normal 3 4 3 2 2 2 2 2 3" xfId="19135"/>
    <cellStyle name="Normal 3 4 3 2 2 2 2 3" xfId="19136"/>
    <cellStyle name="Normal 3 4 3 2 2 2 2 3 2" xfId="19137"/>
    <cellStyle name="Normal 3 4 3 2 2 2 2 4" xfId="19138"/>
    <cellStyle name="Normal 3 4 3 2 2 2 3" xfId="19139"/>
    <cellStyle name="Normal 3 4 3 2 2 2 3 2" xfId="19140"/>
    <cellStyle name="Normal 3 4 3 2 2 2 3 2 2" xfId="19141"/>
    <cellStyle name="Normal 3 4 3 2 2 2 3 3" xfId="19142"/>
    <cellStyle name="Normal 3 4 3 2 2 2 4" xfId="19143"/>
    <cellStyle name="Normal 3 4 3 2 2 2 4 2" xfId="19144"/>
    <cellStyle name="Normal 3 4 3 2 2 2 5" xfId="19145"/>
    <cellStyle name="Normal 3 4 3 2 2 3" xfId="19146"/>
    <cellStyle name="Normal 3 4 3 2 2 3 2" xfId="19147"/>
    <cellStyle name="Normal 3 4 3 2 2 3 2 2" xfId="19148"/>
    <cellStyle name="Normal 3 4 3 2 2 3 2 2 2" xfId="19149"/>
    <cellStyle name="Normal 3 4 3 2 2 3 2 2 2 2" xfId="19150"/>
    <cellStyle name="Normal 3 4 3 2 2 3 2 2 3" xfId="19151"/>
    <cellStyle name="Normal 3 4 3 2 2 3 2 3" xfId="19152"/>
    <cellStyle name="Normal 3 4 3 2 2 3 2 3 2" xfId="19153"/>
    <cellStyle name="Normal 3 4 3 2 2 3 2 4" xfId="19154"/>
    <cellStyle name="Normal 3 4 3 2 2 3 3" xfId="19155"/>
    <cellStyle name="Normal 3 4 3 2 2 3 3 2" xfId="19156"/>
    <cellStyle name="Normal 3 4 3 2 2 3 3 2 2" xfId="19157"/>
    <cellStyle name="Normal 3 4 3 2 2 3 3 3" xfId="19158"/>
    <cellStyle name="Normal 3 4 3 2 2 3 4" xfId="19159"/>
    <cellStyle name="Normal 3 4 3 2 2 3 4 2" xfId="19160"/>
    <cellStyle name="Normal 3 4 3 2 2 3 5" xfId="19161"/>
    <cellStyle name="Normal 3 4 3 2 2 4" xfId="19162"/>
    <cellStyle name="Normal 3 4 3 2 2 4 2" xfId="19163"/>
    <cellStyle name="Normal 3 4 3 2 2 4 2 2" xfId="19164"/>
    <cellStyle name="Normal 3 4 3 2 2 4 2 2 2" xfId="19165"/>
    <cellStyle name="Normal 3 4 3 2 2 4 2 3" xfId="19166"/>
    <cellStyle name="Normal 3 4 3 2 2 4 3" xfId="19167"/>
    <cellStyle name="Normal 3 4 3 2 2 4 3 2" xfId="19168"/>
    <cellStyle name="Normal 3 4 3 2 2 4 4" xfId="19169"/>
    <cellStyle name="Normal 3 4 3 2 2 5" xfId="19170"/>
    <cellStyle name="Normal 3 4 3 2 2 5 2" xfId="19171"/>
    <cellStyle name="Normal 3 4 3 2 2 5 2 2" xfId="19172"/>
    <cellStyle name="Normal 3 4 3 2 2 5 3" xfId="19173"/>
    <cellStyle name="Normal 3 4 3 2 2 6" xfId="19174"/>
    <cellStyle name="Normal 3 4 3 2 2 6 2" xfId="19175"/>
    <cellStyle name="Normal 3 4 3 2 2 7" xfId="19176"/>
    <cellStyle name="Normal 3 4 3 2 2 8" xfId="29293"/>
    <cellStyle name="Normal 3 4 3 2 3" xfId="19177"/>
    <cellStyle name="Normal 3 4 3 2 3 2" xfId="19178"/>
    <cellStyle name="Normal 3 4 3 2 3 2 2" xfId="19179"/>
    <cellStyle name="Normal 3 4 3 2 3 2 2 2" xfId="19180"/>
    <cellStyle name="Normal 3 4 3 2 3 2 2 2 2" xfId="19181"/>
    <cellStyle name="Normal 3 4 3 2 3 2 2 3" xfId="19182"/>
    <cellStyle name="Normal 3 4 3 2 3 2 3" xfId="19183"/>
    <cellStyle name="Normal 3 4 3 2 3 2 3 2" xfId="19184"/>
    <cellStyle name="Normal 3 4 3 2 3 2 4" xfId="19185"/>
    <cellStyle name="Normal 3 4 3 2 3 3" xfId="19186"/>
    <cellStyle name="Normal 3 4 3 2 3 3 2" xfId="19187"/>
    <cellStyle name="Normal 3 4 3 2 3 3 2 2" xfId="19188"/>
    <cellStyle name="Normal 3 4 3 2 3 3 3" xfId="19189"/>
    <cellStyle name="Normal 3 4 3 2 3 4" xfId="19190"/>
    <cellStyle name="Normal 3 4 3 2 3 4 2" xfId="19191"/>
    <cellStyle name="Normal 3 4 3 2 3 5" xfId="19192"/>
    <cellStyle name="Normal 3 4 3 2 4" xfId="19193"/>
    <cellStyle name="Normal 3 4 3 2 4 2" xfId="19194"/>
    <cellStyle name="Normal 3 4 3 2 4 2 2" xfId="19195"/>
    <cellStyle name="Normal 3 4 3 2 4 2 2 2" xfId="19196"/>
    <cellStyle name="Normal 3 4 3 2 4 2 2 2 2" xfId="19197"/>
    <cellStyle name="Normal 3 4 3 2 4 2 2 3" xfId="19198"/>
    <cellStyle name="Normal 3 4 3 2 4 2 3" xfId="19199"/>
    <cellStyle name="Normal 3 4 3 2 4 2 3 2" xfId="19200"/>
    <cellStyle name="Normal 3 4 3 2 4 2 4" xfId="19201"/>
    <cellStyle name="Normal 3 4 3 2 4 3" xfId="19202"/>
    <cellStyle name="Normal 3 4 3 2 4 3 2" xfId="19203"/>
    <cellStyle name="Normal 3 4 3 2 4 3 2 2" xfId="19204"/>
    <cellStyle name="Normal 3 4 3 2 4 3 3" xfId="19205"/>
    <cellStyle name="Normal 3 4 3 2 4 4" xfId="19206"/>
    <cellStyle name="Normal 3 4 3 2 4 4 2" xfId="19207"/>
    <cellStyle name="Normal 3 4 3 2 4 5" xfId="19208"/>
    <cellStyle name="Normal 3 4 3 2 5" xfId="19209"/>
    <cellStyle name="Normal 3 4 3 2 5 2" xfId="19210"/>
    <cellStyle name="Normal 3 4 3 2 5 2 2" xfId="19211"/>
    <cellStyle name="Normal 3 4 3 2 5 2 2 2" xfId="19212"/>
    <cellStyle name="Normal 3 4 3 2 5 2 2 2 2" xfId="19213"/>
    <cellStyle name="Normal 3 4 3 2 5 2 2 3" xfId="19214"/>
    <cellStyle name="Normal 3 4 3 2 5 2 3" xfId="19215"/>
    <cellStyle name="Normal 3 4 3 2 5 2 3 2" xfId="19216"/>
    <cellStyle name="Normal 3 4 3 2 5 2 4" xfId="19217"/>
    <cellStyle name="Normal 3 4 3 2 5 3" xfId="19218"/>
    <cellStyle name="Normal 3 4 3 2 5 3 2" xfId="19219"/>
    <cellStyle name="Normal 3 4 3 2 5 3 2 2" xfId="19220"/>
    <cellStyle name="Normal 3 4 3 2 5 3 3" xfId="19221"/>
    <cellStyle name="Normal 3 4 3 2 5 4" xfId="19222"/>
    <cellStyle name="Normal 3 4 3 2 5 4 2" xfId="19223"/>
    <cellStyle name="Normal 3 4 3 2 5 5" xfId="19224"/>
    <cellStyle name="Normal 3 4 3 2 6" xfId="19225"/>
    <cellStyle name="Normal 3 4 3 2 6 2" xfId="19226"/>
    <cellStyle name="Normal 3 4 3 2 6 2 2" xfId="19227"/>
    <cellStyle name="Normal 3 4 3 2 6 2 2 2" xfId="19228"/>
    <cellStyle name="Normal 3 4 3 2 6 2 3" xfId="19229"/>
    <cellStyle name="Normal 3 4 3 2 6 3" xfId="19230"/>
    <cellStyle name="Normal 3 4 3 2 6 3 2" xfId="19231"/>
    <cellStyle name="Normal 3 4 3 2 6 4" xfId="19232"/>
    <cellStyle name="Normal 3 4 3 2 7" xfId="19233"/>
    <cellStyle name="Normal 3 4 3 2 7 2" xfId="19234"/>
    <cellStyle name="Normal 3 4 3 2 7 2 2" xfId="19235"/>
    <cellStyle name="Normal 3 4 3 2 7 3" xfId="19236"/>
    <cellStyle name="Normal 3 4 3 2 8" xfId="19237"/>
    <cellStyle name="Normal 3 4 3 2 8 2" xfId="19238"/>
    <cellStyle name="Normal 3 4 3 2 9" xfId="19239"/>
    <cellStyle name="Normal 3 4 3 2 9 2" xfId="19240"/>
    <cellStyle name="Normal 3 4 3 3" xfId="19241"/>
    <cellStyle name="Normal 3 4 3 3 2" xfId="19242"/>
    <cellStyle name="Normal 3 4 3 3 2 2" xfId="19243"/>
    <cellStyle name="Normal 3 4 3 3 2 2 2" xfId="19244"/>
    <cellStyle name="Normal 3 4 3 3 2 2 2 2" xfId="19245"/>
    <cellStyle name="Normal 3 4 3 3 2 2 2 2 2" xfId="19246"/>
    <cellStyle name="Normal 3 4 3 3 2 2 2 3" xfId="19247"/>
    <cellStyle name="Normal 3 4 3 3 2 2 3" xfId="19248"/>
    <cellStyle name="Normal 3 4 3 3 2 2 3 2" xfId="19249"/>
    <cellStyle name="Normal 3 4 3 3 2 2 4" xfId="19250"/>
    <cellStyle name="Normal 3 4 3 3 2 3" xfId="19251"/>
    <cellStyle name="Normal 3 4 3 3 2 3 2" xfId="19252"/>
    <cellStyle name="Normal 3 4 3 3 2 3 2 2" xfId="19253"/>
    <cellStyle name="Normal 3 4 3 3 2 3 3" xfId="19254"/>
    <cellStyle name="Normal 3 4 3 3 2 4" xfId="19255"/>
    <cellStyle name="Normal 3 4 3 3 2 4 2" xfId="19256"/>
    <cellStyle name="Normal 3 4 3 3 2 5" xfId="19257"/>
    <cellStyle name="Normal 3 4 3 3 3" xfId="19258"/>
    <cellStyle name="Normal 3 4 3 3 3 2" xfId="19259"/>
    <cellStyle name="Normal 3 4 3 3 3 2 2" xfId="19260"/>
    <cellStyle name="Normal 3 4 3 3 3 2 2 2" xfId="19261"/>
    <cellStyle name="Normal 3 4 3 3 3 2 2 2 2" xfId="19262"/>
    <cellStyle name="Normal 3 4 3 3 3 2 2 3" xfId="19263"/>
    <cellStyle name="Normal 3 4 3 3 3 2 3" xfId="19264"/>
    <cellStyle name="Normal 3 4 3 3 3 2 3 2" xfId="19265"/>
    <cellStyle name="Normal 3 4 3 3 3 2 4" xfId="19266"/>
    <cellStyle name="Normal 3 4 3 3 3 3" xfId="19267"/>
    <cellStyle name="Normal 3 4 3 3 3 3 2" xfId="19268"/>
    <cellStyle name="Normal 3 4 3 3 3 3 2 2" xfId="19269"/>
    <cellStyle name="Normal 3 4 3 3 3 3 3" xfId="19270"/>
    <cellStyle name="Normal 3 4 3 3 3 4" xfId="19271"/>
    <cellStyle name="Normal 3 4 3 3 3 4 2" xfId="19272"/>
    <cellStyle name="Normal 3 4 3 3 3 5" xfId="19273"/>
    <cellStyle name="Normal 3 4 3 3 4" xfId="19274"/>
    <cellStyle name="Normal 3 4 3 3 4 2" xfId="19275"/>
    <cellStyle name="Normal 3 4 3 3 4 2 2" xfId="19276"/>
    <cellStyle name="Normal 3 4 3 3 4 2 2 2" xfId="19277"/>
    <cellStyle name="Normal 3 4 3 3 4 2 3" xfId="19278"/>
    <cellStyle name="Normal 3 4 3 3 4 3" xfId="19279"/>
    <cellStyle name="Normal 3 4 3 3 4 3 2" xfId="19280"/>
    <cellStyle name="Normal 3 4 3 3 4 4" xfId="19281"/>
    <cellStyle name="Normal 3 4 3 3 5" xfId="19282"/>
    <cellStyle name="Normal 3 4 3 3 5 2" xfId="19283"/>
    <cellStyle name="Normal 3 4 3 3 5 2 2" xfId="19284"/>
    <cellStyle name="Normal 3 4 3 3 5 3" xfId="19285"/>
    <cellStyle name="Normal 3 4 3 3 6" xfId="19286"/>
    <cellStyle name="Normal 3 4 3 3 6 2" xfId="19287"/>
    <cellStyle name="Normal 3 4 3 3 7" xfId="19288"/>
    <cellStyle name="Normal 3 4 3 3 8" xfId="29294"/>
    <cellStyle name="Normal 3 4 3 4" xfId="19289"/>
    <cellStyle name="Normal 3 4 3 4 2" xfId="19290"/>
    <cellStyle name="Normal 3 4 3 4 2 2" xfId="19291"/>
    <cellStyle name="Normal 3 4 3 4 2 2 2" xfId="19292"/>
    <cellStyle name="Normal 3 4 3 4 2 2 2 2" xfId="19293"/>
    <cellStyle name="Normal 3 4 3 4 2 2 3" xfId="19294"/>
    <cellStyle name="Normal 3 4 3 4 2 3" xfId="19295"/>
    <cellStyle name="Normal 3 4 3 4 2 3 2" xfId="19296"/>
    <cellStyle name="Normal 3 4 3 4 2 4" xfId="19297"/>
    <cellStyle name="Normal 3 4 3 4 3" xfId="19298"/>
    <cellStyle name="Normal 3 4 3 4 3 2" xfId="19299"/>
    <cellStyle name="Normal 3 4 3 4 3 2 2" xfId="19300"/>
    <cellStyle name="Normal 3 4 3 4 3 3" xfId="19301"/>
    <cellStyle name="Normal 3 4 3 4 4" xfId="19302"/>
    <cellStyle name="Normal 3 4 3 4 4 2" xfId="19303"/>
    <cellStyle name="Normal 3 4 3 4 5" xfId="19304"/>
    <cellStyle name="Normal 3 4 3 5" xfId="19305"/>
    <cellStyle name="Normal 3 4 3 5 2" xfId="19306"/>
    <cellStyle name="Normal 3 4 3 5 2 2" xfId="19307"/>
    <cellStyle name="Normal 3 4 3 5 2 2 2" xfId="19308"/>
    <cellStyle name="Normal 3 4 3 5 2 2 2 2" xfId="19309"/>
    <cellStyle name="Normal 3 4 3 5 2 2 3" xfId="19310"/>
    <cellStyle name="Normal 3 4 3 5 2 3" xfId="19311"/>
    <cellStyle name="Normal 3 4 3 5 2 3 2" xfId="19312"/>
    <cellStyle name="Normal 3 4 3 5 2 4" xfId="19313"/>
    <cellStyle name="Normal 3 4 3 5 3" xfId="19314"/>
    <cellStyle name="Normal 3 4 3 5 3 2" xfId="19315"/>
    <cellStyle name="Normal 3 4 3 5 3 2 2" xfId="19316"/>
    <cellStyle name="Normal 3 4 3 5 3 3" xfId="19317"/>
    <cellStyle name="Normal 3 4 3 5 4" xfId="19318"/>
    <cellStyle name="Normal 3 4 3 5 4 2" xfId="19319"/>
    <cellStyle name="Normal 3 4 3 5 5" xfId="19320"/>
    <cellStyle name="Normal 3 4 3 6" xfId="19321"/>
    <cellStyle name="Normal 3 4 3 6 2" xfId="19322"/>
    <cellStyle name="Normal 3 4 3 6 2 2" xfId="19323"/>
    <cellStyle name="Normal 3 4 3 6 2 2 2" xfId="19324"/>
    <cellStyle name="Normal 3 4 3 6 2 2 2 2" xfId="19325"/>
    <cellStyle name="Normal 3 4 3 6 2 2 3" xfId="19326"/>
    <cellStyle name="Normal 3 4 3 6 2 3" xfId="19327"/>
    <cellStyle name="Normal 3 4 3 6 2 3 2" xfId="19328"/>
    <cellStyle name="Normal 3 4 3 6 2 4" xfId="19329"/>
    <cellStyle name="Normal 3 4 3 6 3" xfId="19330"/>
    <cellStyle name="Normal 3 4 3 6 3 2" xfId="19331"/>
    <cellStyle name="Normal 3 4 3 6 3 2 2" xfId="19332"/>
    <cellStyle name="Normal 3 4 3 6 3 3" xfId="19333"/>
    <cellStyle name="Normal 3 4 3 6 4" xfId="19334"/>
    <cellStyle name="Normal 3 4 3 6 4 2" xfId="19335"/>
    <cellStyle name="Normal 3 4 3 6 5" xfId="19336"/>
    <cellStyle name="Normal 3 4 3 7" xfId="19337"/>
    <cellStyle name="Normal 3 4 3 7 2" xfId="19338"/>
    <cellStyle name="Normal 3 4 3 7 2 2" xfId="19339"/>
    <cellStyle name="Normal 3 4 3 7 2 2 2" xfId="19340"/>
    <cellStyle name="Normal 3 4 3 7 2 3" xfId="19341"/>
    <cellStyle name="Normal 3 4 3 7 3" xfId="19342"/>
    <cellStyle name="Normal 3 4 3 7 3 2" xfId="19343"/>
    <cellStyle name="Normal 3 4 3 7 4" xfId="19344"/>
    <cellStyle name="Normal 3 4 3 8" xfId="19345"/>
    <cellStyle name="Normal 3 4 3 8 2" xfId="19346"/>
    <cellStyle name="Normal 3 4 3 8 2 2" xfId="19347"/>
    <cellStyle name="Normal 3 4 3 8 3" xfId="19348"/>
    <cellStyle name="Normal 3 4 3 9" xfId="19349"/>
    <cellStyle name="Normal 3 4 3 9 2" xfId="19350"/>
    <cellStyle name="Normal 3 4 4" xfId="19351"/>
    <cellStyle name="Normal 3 4 4 10" xfId="19352"/>
    <cellStyle name="Normal 3 4 4 11" xfId="29295"/>
    <cellStyle name="Normal 3 4 4 2" xfId="19353"/>
    <cellStyle name="Normal 3 4 4 2 2" xfId="19354"/>
    <cellStyle name="Normal 3 4 4 2 2 2" xfId="19355"/>
    <cellStyle name="Normal 3 4 4 2 2 2 2" xfId="19356"/>
    <cellStyle name="Normal 3 4 4 2 2 2 2 2" xfId="19357"/>
    <cellStyle name="Normal 3 4 4 2 2 2 2 2 2" xfId="19358"/>
    <cellStyle name="Normal 3 4 4 2 2 2 2 3" xfId="19359"/>
    <cellStyle name="Normal 3 4 4 2 2 2 3" xfId="19360"/>
    <cellStyle name="Normal 3 4 4 2 2 2 3 2" xfId="19361"/>
    <cellStyle name="Normal 3 4 4 2 2 2 4" xfId="19362"/>
    <cellStyle name="Normal 3 4 4 2 2 3" xfId="19363"/>
    <cellStyle name="Normal 3 4 4 2 2 3 2" xfId="19364"/>
    <cellStyle name="Normal 3 4 4 2 2 3 2 2" xfId="19365"/>
    <cellStyle name="Normal 3 4 4 2 2 3 3" xfId="19366"/>
    <cellStyle name="Normal 3 4 4 2 2 4" xfId="19367"/>
    <cellStyle name="Normal 3 4 4 2 2 4 2" xfId="19368"/>
    <cellStyle name="Normal 3 4 4 2 2 5" xfId="19369"/>
    <cellStyle name="Normal 3 4 4 2 3" xfId="19370"/>
    <cellStyle name="Normal 3 4 4 2 3 2" xfId="19371"/>
    <cellStyle name="Normal 3 4 4 2 3 2 2" xfId="19372"/>
    <cellStyle name="Normal 3 4 4 2 3 2 2 2" xfId="19373"/>
    <cellStyle name="Normal 3 4 4 2 3 2 2 2 2" xfId="19374"/>
    <cellStyle name="Normal 3 4 4 2 3 2 2 3" xfId="19375"/>
    <cellStyle name="Normal 3 4 4 2 3 2 3" xfId="19376"/>
    <cellStyle name="Normal 3 4 4 2 3 2 3 2" xfId="19377"/>
    <cellStyle name="Normal 3 4 4 2 3 2 4" xfId="19378"/>
    <cellStyle name="Normal 3 4 4 2 3 3" xfId="19379"/>
    <cellStyle name="Normal 3 4 4 2 3 3 2" xfId="19380"/>
    <cellStyle name="Normal 3 4 4 2 3 3 2 2" xfId="19381"/>
    <cellStyle name="Normal 3 4 4 2 3 3 3" xfId="19382"/>
    <cellStyle name="Normal 3 4 4 2 3 4" xfId="19383"/>
    <cellStyle name="Normal 3 4 4 2 3 4 2" xfId="19384"/>
    <cellStyle name="Normal 3 4 4 2 3 5" xfId="19385"/>
    <cellStyle name="Normal 3 4 4 2 4" xfId="19386"/>
    <cellStyle name="Normal 3 4 4 2 4 2" xfId="19387"/>
    <cellStyle name="Normal 3 4 4 2 4 2 2" xfId="19388"/>
    <cellStyle name="Normal 3 4 4 2 4 2 2 2" xfId="19389"/>
    <cellStyle name="Normal 3 4 4 2 4 2 3" xfId="19390"/>
    <cellStyle name="Normal 3 4 4 2 4 3" xfId="19391"/>
    <cellStyle name="Normal 3 4 4 2 4 3 2" xfId="19392"/>
    <cellStyle name="Normal 3 4 4 2 4 4" xfId="19393"/>
    <cellStyle name="Normal 3 4 4 2 5" xfId="19394"/>
    <cellStyle name="Normal 3 4 4 2 5 2" xfId="19395"/>
    <cellStyle name="Normal 3 4 4 2 5 2 2" xfId="19396"/>
    <cellStyle name="Normal 3 4 4 2 5 3" xfId="19397"/>
    <cellStyle name="Normal 3 4 4 2 6" xfId="19398"/>
    <cellStyle name="Normal 3 4 4 2 6 2" xfId="19399"/>
    <cellStyle name="Normal 3 4 4 2 7" xfId="19400"/>
    <cellStyle name="Normal 3 4 4 2 8" xfId="29296"/>
    <cellStyle name="Normal 3 4 4 3" xfId="19401"/>
    <cellStyle name="Normal 3 4 4 3 2" xfId="19402"/>
    <cellStyle name="Normal 3 4 4 3 2 2" xfId="19403"/>
    <cellStyle name="Normal 3 4 4 3 2 2 2" xfId="19404"/>
    <cellStyle name="Normal 3 4 4 3 2 2 2 2" xfId="19405"/>
    <cellStyle name="Normal 3 4 4 3 2 2 3" xfId="19406"/>
    <cellStyle name="Normal 3 4 4 3 2 3" xfId="19407"/>
    <cellStyle name="Normal 3 4 4 3 2 3 2" xfId="19408"/>
    <cellStyle name="Normal 3 4 4 3 2 4" xfId="19409"/>
    <cellStyle name="Normal 3 4 4 3 3" xfId="19410"/>
    <cellStyle name="Normal 3 4 4 3 3 2" xfId="19411"/>
    <cellStyle name="Normal 3 4 4 3 3 2 2" xfId="19412"/>
    <cellStyle name="Normal 3 4 4 3 3 3" xfId="19413"/>
    <cellStyle name="Normal 3 4 4 3 4" xfId="19414"/>
    <cellStyle name="Normal 3 4 4 3 4 2" xfId="19415"/>
    <cellStyle name="Normal 3 4 4 3 5" xfId="19416"/>
    <cellStyle name="Normal 3 4 4 4" xfId="19417"/>
    <cellStyle name="Normal 3 4 4 4 2" xfId="19418"/>
    <cellStyle name="Normal 3 4 4 4 2 2" xfId="19419"/>
    <cellStyle name="Normal 3 4 4 4 2 2 2" xfId="19420"/>
    <cellStyle name="Normal 3 4 4 4 2 2 2 2" xfId="19421"/>
    <cellStyle name="Normal 3 4 4 4 2 2 3" xfId="19422"/>
    <cellStyle name="Normal 3 4 4 4 2 3" xfId="19423"/>
    <cellStyle name="Normal 3 4 4 4 2 3 2" xfId="19424"/>
    <cellStyle name="Normal 3 4 4 4 2 4" xfId="19425"/>
    <cellStyle name="Normal 3 4 4 4 3" xfId="19426"/>
    <cellStyle name="Normal 3 4 4 4 3 2" xfId="19427"/>
    <cellStyle name="Normal 3 4 4 4 3 2 2" xfId="19428"/>
    <cellStyle name="Normal 3 4 4 4 3 3" xfId="19429"/>
    <cellStyle name="Normal 3 4 4 4 4" xfId="19430"/>
    <cellStyle name="Normal 3 4 4 4 4 2" xfId="19431"/>
    <cellStyle name="Normal 3 4 4 4 5" xfId="19432"/>
    <cellStyle name="Normal 3 4 4 5" xfId="19433"/>
    <cellStyle name="Normal 3 4 4 5 2" xfId="19434"/>
    <cellStyle name="Normal 3 4 4 5 2 2" xfId="19435"/>
    <cellStyle name="Normal 3 4 4 5 2 2 2" xfId="19436"/>
    <cellStyle name="Normal 3 4 4 5 2 2 2 2" xfId="19437"/>
    <cellStyle name="Normal 3 4 4 5 2 2 3" xfId="19438"/>
    <cellStyle name="Normal 3 4 4 5 2 3" xfId="19439"/>
    <cellStyle name="Normal 3 4 4 5 2 3 2" xfId="19440"/>
    <cellStyle name="Normal 3 4 4 5 2 4" xfId="19441"/>
    <cellStyle name="Normal 3 4 4 5 3" xfId="19442"/>
    <cellStyle name="Normal 3 4 4 5 3 2" xfId="19443"/>
    <cellStyle name="Normal 3 4 4 5 3 2 2" xfId="19444"/>
    <cellStyle name="Normal 3 4 4 5 3 3" xfId="19445"/>
    <cellStyle name="Normal 3 4 4 5 4" xfId="19446"/>
    <cellStyle name="Normal 3 4 4 5 4 2" xfId="19447"/>
    <cellStyle name="Normal 3 4 4 5 5" xfId="19448"/>
    <cellStyle name="Normal 3 4 4 6" xfId="19449"/>
    <cellStyle name="Normal 3 4 4 6 2" xfId="19450"/>
    <cellStyle name="Normal 3 4 4 6 2 2" xfId="19451"/>
    <cellStyle name="Normal 3 4 4 6 2 2 2" xfId="19452"/>
    <cellStyle name="Normal 3 4 4 6 2 3" xfId="19453"/>
    <cellStyle name="Normal 3 4 4 6 3" xfId="19454"/>
    <cellStyle name="Normal 3 4 4 6 3 2" xfId="19455"/>
    <cellStyle name="Normal 3 4 4 6 4" xfId="19456"/>
    <cellStyle name="Normal 3 4 4 7" xfId="19457"/>
    <cellStyle name="Normal 3 4 4 7 2" xfId="19458"/>
    <cellStyle name="Normal 3 4 4 7 2 2" xfId="19459"/>
    <cellStyle name="Normal 3 4 4 7 3" xfId="19460"/>
    <cellStyle name="Normal 3 4 4 8" xfId="19461"/>
    <cellStyle name="Normal 3 4 4 8 2" xfId="19462"/>
    <cellStyle name="Normal 3 4 4 9" xfId="19463"/>
    <cellStyle name="Normal 3 4 4 9 2" xfId="19464"/>
    <cellStyle name="Normal 3 4 5" xfId="19465"/>
    <cellStyle name="Normal 3 4 5 10" xfId="19466"/>
    <cellStyle name="Normal 3 4 5 11" xfId="29297"/>
    <cellStyle name="Normal 3 4 5 2" xfId="19467"/>
    <cellStyle name="Normal 3 4 5 2 2" xfId="19468"/>
    <cellStyle name="Normal 3 4 5 2 2 2" xfId="19469"/>
    <cellStyle name="Normal 3 4 5 2 2 2 2" xfId="19470"/>
    <cellStyle name="Normal 3 4 5 2 2 2 2 2" xfId="19471"/>
    <cellStyle name="Normal 3 4 5 2 2 2 2 2 2" xfId="19472"/>
    <cellStyle name="Normal 3 4 5 2 2 2 2 3" xfId="19473"/>
    <cellStyle name="Normal 3 4 5 2 2 2 3" xfId="19474"/>
    <cellStyle name="Normal 3 4 5 2 2 2 3 2" xfId="19475"/>
    <cellStyle name="Normal 3 4 5 2 2 2 4" xfId="19476"/>
    <cellStyle name="Normal 3 4 5 2 2 3" xfId="19477"/>
    <cellStyle name="Normal 3 4 5 2 2 3 2" xfId="19478"/>
    <cellStyle name="Normal 3 4 5 2 2 3 2 2" xfId="19479"/>
    <cellStyle name="Normal 3 4 5 2 2 3 3" xfId="19480"/>
    <cellStyle name="Normal 3 4 5 2 2 4" xfId="19481"/>
    <cellStyle name="Normal 3 4 5 2 2 4 2" xfId="19482"/>
    <cellStyle name="Normal 3 4 5 2 2 5" xfId="19483"/>
    <cellStyle name="Normal 3 4 5 2 3" xfId="19484"/>
    <cellStyle name="Normal 3 4 5 2 3 2" xfId="19485"/>
    <cellStyle name="Normal 3 4 5 2 3 2 2" xfId="19486"/>
    <cellStyle name="Normal 3 4 5 2 3 2 2 2" xfId="19487"/>
    <cellStyle name="Normal 3 4 5 2 3 2 2 2 2" xfId="19488"/>
    <cellStyle name="Normal 3 4 5 2 3 2 2 3" xfId="19489"/>
    <cellStyle name="Normal 3 4 5 2 3 2 3" xfId="19490"/>
    <cellStyle name="Normal 3 4 5 2 3 2 3 2" xfId="19491"/>
    <cellStyle name="Normal 3 4 5 2 3 2 4" xfId="19492"/>
    <cellStyle name="Normal 3 4 5 2 3 3" xfId="19493"/>
    <cellStyle name="Normal 3 4 5 2 3 3 2" xfId="19494"/>
    <cellStyle name="Normal 3 4 5 2 3 3 2 2" xfId="19495"/>
    <cellStyle name="Normal 3 4 5 2 3 3 3" xfId="19496"/>
    <cellStyle name="Normal 3 4 5 2 3 4" xfId="19497"/>
    <cellStyle name="Normal 3 4 5 2 3 4 2" xfId="19498"/>
    <cellStyle name="Normal 3 4 5 2 3 5" xfId="19499"/>
    <cellStyle name="Normal 3 4 5 2 4" xfId="19500"/>
    <cellStyle name="Normal 3 4 5 2 4 2" xfId="19501"/>
    <cellStyle name="Normal 3 4 5 2 4 2 2" xfId="19502"/>
    <cellStyle name="Normal 3 4 5 2 4 2 2 2" xfId="19503"/>
    <cellStyle name="Normal 3 4 5 2 4 2 3" xfId="19504"/>
    <cellStyle name="Normal 3 4 5 2 4 3" xfId="19505"/>
    <cellStyle name="Normal 3 4 5 2 4 3 2" xfId="19506"/>
    <cellStyle name="Normal 3 4 5 2 4 4" xfId="19507"/>
    <cellStyle name="Normal 3 4 5 2 5" xfId="19508"/>
    <cellStyle name="Normal 3 4 5 2 5 2" xfId="19509"/>
    <cellStyle name="Normal 3 4 5 2 5 2 2" xfId="19510"/>
    <cellStyle name="Normal 3 4 5 2 5 3" xfId="19511"/>
    <cellStyle name="Normal 3 4 5 2 6" xfId="19512"/>
    <cellStyle name="Normal 3 4 5 2 6 2" xfId="19513"/>
    <cellStyle name="Normal 3 4 5 2 7" xfId="19514"/>
    <cellStyle name="Normal 3 4 5 2 8" xfId="29298"/>
    <cellStyle name="Normal 3 4 5 3" xfId="19515"/>
    <cellStyle name="Normal 3 4 5 3 2" xfId="19516"/>
    <cellStyle name="Normal 3 4 5 3 2 2" xfId="19517"/>
    <cellStyle name="Normal 3 4 5 3 2 2 2" xfId="19518"/>
    <cellStyle name="Normal 3 4 5 3 2 2 2 2" xfId="19519"/>
    <cellStyle name="Normal 3 4 5 3 2 2 3" xfId="19520"/>
    <cellStyle name="Normal 3 4 5 3 2 3" xfId="19521"/>
    <cellStyle name="Normal 3 4 5 3 2 3 2" xfId="19522"/>
    <cellStyle name="Normal 3 4 5 3 2 4" xfId="19523"/>
    <cellStyle name="Normal 3 4 5 3 3" xfId="19524"/>
    <cellStyle name="Normal 3 4 5 3 3 2" xfId="19525"/>
    <cellStyle name="Normal 3 4 5 3 3 2 2" xfId="19526"/>
    <cellStyle name="Normal 3 4 5 3 3 3" xfId="19527"/>
    <cellStyle name="Normal 3 4 5 3 4" xfId="19528"/>
    <cellStyle name="Normal 3 4 5 3 4 2" xfId="19529"/>
    <cellStyle name="Normal 3 4 5 3 5" xfId="19530"/>
    <cellStyle name="Normal 3 4 5 4" xfId="19531"/>
    <cellStyle name="Normal 3 4 5 4 2" xfId="19532"/>
    <cellStyle name="Normal 3 4 5 4 2 2" xfId="19533"/>
    <cellStyle name="Normal 3 4 5 4 2 2 2" xfId="19534"/>
    <cellStyle name="Normal 3 4 5 4 2 2 2 2" xfId="19535"/>
    <cellStyle name="Normal 3 4 5 4 2 2 3" xfId="19536"/>
    <cellStyle name="Normal 3 4 5 4 2 3" xfId="19537"/>
    <cellStyle name="Normal 3 4 5 4 2 3 2" xfId="19538"/>
    <cellStyle name="Normal 3 4 5 4 2 4" xfId="19539"/>
    <cellStyle name="Normal 3 4 5 4 3" xfId="19540"/>
    <cellStyle name="Normal 3 4 5 4 3 2" xfId="19541"/>
    <cellStyle name="Normal 3 4 5 4 3 2 2" xfId="19542"/>
    <cellStyle name="Normal 3 4 5 4 3 3" xfId="19543"/>
    <cellStyle name="Normal 3 4 5 4 4" xfId="19544"/>
    <cellStyle name="Normal 3 4 5 4 4 2" xfId="19545"/>
    <cellStyle name="Normal 3 4 5 4 5" xfId="19546"/>
    <cellStyle name="Normal 3 4 5 5" xfId="19547"/>
    <cellStyle name="Normal 3 4 5 5 2" xfId="19548"/>
    <cellStyle name="Normal 3 4 5 5 2 2" xfId="19549"/>
    <cellStyle name="Normal 3 4 5 5 2 2 2" xfId="19550"/>
    <cellStyle name="Normal 3 4 5 5 2 2 2 2" xfId="19551"/>
    <cellStyle name="Normal 3 4 5 5 2 2 3" xfId="19552"/>
    <cellStyle name="Normal 3 4 5 5 2 3" xfId="19553"/>
    <cellStyle name="Normal 3 4 5 5 2 3 2" xfId="19554"/>
    <cellStyle name="Normal 3 4 5 5 2 4" xfId="19555"/>
    <cellStyle name="Normal 3 4 5 5 3" xfId="19556"/>
    <cellStyle name="Normal 3 4 5 5 3 2" xfId="19557"/>
    <cellStyle name="Normal 3 4 5 5 3 2 2" xfId="19558"/>
    <cellStyle name="Normal 3 4 5 5 3 3" xfId="19559"/>
    <cellStyle name="Normal 3 4 5 5 4" xfId="19560"/>
    <cellStyle name="Normal 3 4 5 5 4 2" xfId="19561"/>
    <cellStyle name="Normal 3 4 5 5 5" xfId="19562"/>
    <cellStyle name="Normal 3 4 5 6" xfId="19563"/>
    <cellStyle name="Normal 3 4 5 6 2" xfId="19564"/>
    <cellStyle name="Normal 3 4 5 6 2 2" xfId="19565"/>
    <cellStyle name="Normal 3 4 5 6 2 2 2" xfId="19566"/>
    <cellStyle name="Normal 3 4 5 6 2 3" xfId="19567"/>
    <cellStyle name="Normal 3 4 5 6 3" xfId="19568"/>
    <cellStyle name="Normal 3 4 5 6 3 2" xfId="19569"/>
    <cellStyle name="Normal 3 4 5 6 4" xfId="19570"/>
    <cellStyle name="Normal 3 4 5 7" xfId="19571"/>
    <cellStyle name="Normal 3 4 5 7 2" xfId="19572"/>
    <cellStyle name="Normal 3 4 5 7 2 2" xfId="19573"/>
    <cellStyle name="Normal 3 4 5 7 3" xfId="19574"/>
    <cellStyle name="Normal 3 4 5 8" xfId="19575"/>
    <cellStyle name="Normal 3 4 5 8 2" xfId="19576"/>
    <cellStyle name="Normal 3 4 5 9" xfId="19577"/>
    <cellStyle name="Normal 3 4 5 9 2" xfId="19578"/>
    <cellStyle name="Normal 3 4 6" xfId="19579"/>
    <cellStyle name="Normal 3 4 6 2" xfId="19580"/>
    <cellStyle name="Normal 3 4 6 2 2" xfId="19581"/>
    <cellStyle name="Normal 3 4 6 2 2 2" xfId="19582"/>
    <cellStyle name="Normal 3 4 6 2 2 2 2" xfId="19583"/>
    <cellStyle name="Normal 3 4 6 2 2 2 2 2" xfId="19584"/>
    <cellStyle name="Normal 3 4 6 2 2 2 3" xfId="19585"/>
    <cellStyle name="Normal 3 4 6 2 2 3" xfId="19586"/>
    <cellStyle name="Normal 3 4 6 2 2 3 2" xfId="19587"/>
    <cellStyle name="Normal 3 4 6 2 2 4" xfId="19588"/>
    <cellStyle name="Normal 3 4 6 2 3" xfId="19589"/>
    <cellStyle name="Normal 3 4 6 2 3 2" xfId="19590"/>
    <cellStyle name="Normal 3 4 6 2 3 2 2" xfId="19591"/>
    <cellStyle name="Normal 3 4 6 2 3 3" xfId="19592"/>
    <cellStyle name="Normal 3 4 6 2 4" xfId="19593"/>
    <cellStyle name="Normal 3 4 6 2 4 2" xfId="19594"/>
    <cellStyle name="Normal 3 4 6 2 5" xfId="19595"/>
    <cellStyle name="Normal 3 4 6 3" xfId="19596"/>
    <cellStyle name="Normal 3 4 6 3 2" xfId="19597"/>
    <cellStyle name="Normal 3 4 6 3 2 2" xfId="19598"/>
    <cellStyle name="Normal 3 4 6 3 2 2 2" xfId="19599"/>
    <cellStyle name="Normal 3 4 6 3 2 2 2 2" xfId="19600"/>
    <cellStyle name="Normal 3 4 6 3 2 2 3" xfId="19601"/>
    <cellStyle name="Normal 3 4 6 3 2 3" xfId="19602"/>
    <cellStyle name="Normal 3 4 6 3 2 3 2" xfId="19603"/>
    <cellStyle name="Normal 3 4 6 3 2 4" xfId="19604"/>
    <cellStyle name="Normal 3 4 6 3 3" xfId="19605"/>
    <cellStyle name="Normal 3 4 6 3 3 2" xfId="19606"/>
    <cellStyle name="Normal 3 4 6 3 3 2 2" xfId="19607"/>
    <cellStyle name="Normal 3 4 6 3 3 3" xfId="19608"/>
    <cellStyle name="Normal 3 4 6 3 4" xfId="19609"/>
    <cellStyle name="Normal 3 4 6 3 4 2" xfId="19610"/>
    <cellStyle name="Normal 3 4 6 3 5" xfId="19611"/>
    <cellStyle name="Normal 3 4 6 4" xfId="19612"/>
    <cellStyle name="Normal 3 4 6 4 2" xfId="19613"/>
    <cellStyle name="Normal 3 4 6 4 2 2" xfId="19614"/>
    <cellStyle name="Normal 3 4 6 4 2 2 2" xfId="19615"/>
    <cellStyle name="Normal 3 4 6 4 2 3" xfId="19616"/>
    <cellStyle name="Normal 3 4 6 4 3" xfId="19617"/>
    <cellStyle name="Normal 3 4 6 4 3 2" xfId="19618"/>
    <cellStyle name="Normal 3 4 6 4 4" xfId="19619"/>
    <cellStyle name="Normal 3 4 6 5" xfId="19620"/>
    <cellStyle name="Normal 3 4 6 5 2" xfId="19621"/>
    <cellStyle name="Normal 3 4 6 5 2 2" xfId="19622"/>
    <cellStyle name="Normal 3 4 6 5 3" xfId="19623"/>
    <cellStyle name="Normal 3 4 6 6" xfId="19624"/>
    <cellStyle name="Normal 3 4 6 6 2" xfId="19625"/>
    <cellStyle name="Normal 3 4 6 7" xfId="19626"/>
    <cellStyle name="Normal 3 4 6 8" xfId="29299"/>
    <cellStyle name="Normal 3 4 7" xfId="19627"/>
    <cellStyle name="Normal 3 4 7 2" xfId="19628"/>
    <cellStyle name="Normal 3 4 7 2 2" xfId="19629"/>
    <cellStyle name="Normal 3 4 7 2 2 2" xfId="19630"/>
    <cellStyle name="Normal 3 4 7 2 2 2 2" xfId="19631"/>
    <cellStyle name="Normal 3 4 7 2 2 3" xfId="19632"/>
    <cellStyle name="Normal 3 4 7 2 3" xfId="19633"/>
    <cellStyle name="Normal 3 4 7 2 3 2" xfId="19634"/>
    <cellStyle name="Normal 3 4 7 2 4" xfId="19635"/>
    <cellStyle name="Normal 3 4 7 3" xfId="19636"/>
    <cellStyle name="Normal 3 4 7 3 2" xfId="19637"/>
    <cellStyle name="Normal 3 4 7 3 2 2" xfId="19638"/>
    <cellStyle name="Normal 3 4 7 3 3" xfId="19639"/>
    <cellStyle name="Normal 3 4 7 4" xfId="19640"/>
    <cellStyle name="Normal 3 4 7 4 2" xfId="19641"/>
    <cellStyle name="Normal 3 4 7 5" xfId="19642"/>
    <cellStyle name="Normal 3 4 8" xfId="19643"/>
    <cellStyle name="Normal 3 4 8 2" xfId="19644"/>
    <cellStyle name="Normal 3 4 8 2 2" xfId="19645"/>
    <cellStyle name="Normal 3 4 8 2 2 2" xfId="19646"/>
    <cellStyle name="Normal 3 4 8 2 2 2 2" xfId="19647"/>
    <cellStyle name="Normal 3 4 8 2 2 3" xfId="19648"/>
    <cellStyle name="Normal 3 4 8 2 3" xfId="19649"/>
    <cellStyle name="Normal 3 4 8 2 3 2" xfId="19650"/>
    <cellStyle name="Normal 3 4 8 2 4" xfId="19651"/>
    <cellStyle name="Normal 3 4 8 3" xfId="19652"/>
    <cellStyle name="Normal 3 4 8 3 2" xfId="19653"/>
    <cellStyle name="Normal 3 4 8 3 2 2" xfId="19654"/>
    <cellStyle name="Normal 3 4 8 3 3" xfId="19655"/>
    <cellStyle name="Normal 3 4 8 4" xfId="19656"/>
    <cellStyle name="Normal 3 4 8 4 2" xfId="19657"/>
    <cellStyle name="Normal 3 4 8 5" xfId="19658"/>
    <cellStyle name="Normal 3 4 9" xfId="19659"/>
    <cellStyle name="Normal 3 4 9 2" xfId="19660"/>
    <cellStyle name="Normal 3 4 9 2 2" xfId="19661"/>
    <cellStyle name="Normal 3 4 9 2 2 2" xfId="19662"/>
    <cellStyle name="Normal 3 4 9 2 2 2 2" xfId="19663"/>
    <cellStyle name="Normal 3 4 9 2 2 3" xfId="19664"/>
    <cellStyle name="Normal 3 4 9 2 3" xfId="19665"/>
    <cellStyle name="Normal 3 4 9 2 3 2" xfId="19666"/>
    <cellStyle name="Normal 3 4 9 2 4" xfId="19667"/>
    <cellStyle name="Normal 3 4 9 3" xfId="19668"/>
    <cellStyle name="Normal 3 4 9 3 2" xfId="19669"/>
    <cellStyle name="Normal 3 4 9 3 2 2" xfId="19670"/>
    <cellStyle name="Normal 3 4 9 3 3" xfId="19671"/>
    <cellStyle name="Normal 3 4 9 4" xfId="19672"/>
    <cellStyle name="Normal 3 4 9 4 2" xfId="19673"/>
    <cellStyle name="Normal 3 4 9 5" xfId="19674"/>
    <cellStyle name="Normal 3 5" xfId="19675"/>
    <cellStyle name="Normal 3 5 10" xfId="19676"/>
    <cellStyle name="Normal 3 5 10 2" xfId="19677"/>
    <cellStyle name="Normal 3 5 11" xfId="19678"/>
    <cellStyle name="Normal 3 5 11 2" xfId="19679"/>
    <cellStyle name="Normal 3 5 12" xfId="19680"/>
    <cellStyle name="Normal 3 5 13" xfId="29300"/>
    <cellStyle name="Normal 3 5 2" xfId="19681"/>
    <cellStyle name="Normal 3 5 2 10" xfId="19682"/>
    <cellStyle name="Normal 3 5 2 11" xfId="29301"/>
    <cellStyle name="Normal 3 5 2 2" xfId="19683"/>
    <cellStyle name="Normal 3 5 2 2 2" xfId="19684"/>
    <cellStyle name="Normal 3 5 2 2 2 2" xfId="19685"/>
    <cellStyle name="Normal 3 5 2 2 2 2 2" xfId="19686"/>
    <cellStyle name="Normal 3 5 2 2 2 2 2 2" xfId="19687"/>
    <cellStyle name="Normal 3 5 2 2 2 2 2 2 2" xfId="19688"/>
    <cellStyle name="Normal 3 5 2 2 2 2 2 3" xfId="19689"/>
    <cellStyle name="Normal 3 5 2 2 2 2 3" xfId="19690"/>
    <cellStyle name="Normal 3 5 2 2 2 2 3 2" xfId="19691"/>
    <cellStyle name="Normal 3 5 2 2 2 2 4" xfId="19692"/>
    <cellStyle name="Normal 3 5 2 2 2 3" xfId="19693"/>
    <cellStyle name="Normal 3 5 2 2 2 3 2" xfId="19694"/>
    <cellStyle name="Normal 3 5 2 2 2 3 2 2" xfId="19695"/>
    <cellStyle name="Normal 3 5 2 2 2 3 3" xfId="19696"/>
    <cellStyle name="Normal 3 5 2 2 2 4" xfId="19697"/>
    <cellStyle name="Normal 3 5 2 2 2 4 2" xfId="19698"/>
    <cellStyle name="Normal 3 5 2 2 2 5" xfId="19699"/>
    <cellStyle name="Normal 3 5 2 2 3" xfId="19700"/>
    <cellStyle name="Normal 3 5 2 2 3 2" xfId="19701"/>
    <cellStyle name="Normal 3 5 2 2 3 2 2" xfId="19702"/>
    <cellStyle name="Normal 3 5 2 2 3 2 2 2" xfId="19703"/>
    <cellStyle name="Normal 3 5 2 2 3 2 2 2 2" xfId="19704"/>
    <cellStyle name="Normal 3 5 2 2 3 2 2 3" xfId="19705"/>
    <cellStyle name="Normal 3 5 2 2 3 2 3" xfId="19706"/>
    <cellStyle name="Normal 3 5 2 2 3 2 3 2" xfId="19707"/>
    <cellStyle name="Normal 3 5 2 2 3 2 4" xfId="19708"/>
    <cellStyle name="Normal 3 5 2 2 3 3" xfId="19709"/>
    <cellStyle name="Normal 3 5 2 2 3 3 2" xfId="19710"/>
    <cellStyle name="Normal 3 5 2 2 3 3 2 2" xfId="19711"/>
    <cellStyle name="Normal 3 5 2 2 3 3 3" xfId="19712"/>
    <cellStyle name="Normal 3 5 2 2 3 4" xfId="19713"/>
    <cellStyle name="Normal 3 5 2 2 3 4 2" xfId="19714"/>
    <cellStyle name="Normal 3 5 2 2 3 5" xfId="19715"/>
    <cellStyle name="Normal 3 5 2 2 4" xfId="19716"/>
    <cellStyle name="Normal 3 5 2 2 4 2" xfId="19717"/>
    <cellStyle name="Normal 3 5 2 2 4 2 2" xfId="19718"/>
    <cellStyle name="Normal 3 5 2 2 4 2 2 2" xfId="19719"/>
    <cellStyle name="Normal 3 5 2 2 4 2 3" xfId="19720"/>
    <cellStyle name="Normal 3 5 2 2 4 3" xfId="19721"/>
    <cellStyle name="Normal 3 5 2 2 4 3 2" xfId="19722"/>
    <cellStyle name="Normal 3 5 2 2 4 4" xfId="19723"/>
    <cellStyle name="Normal 3 5 2 2 5" xfId="19724"/>
    <cellStyle name="Normal 3 5 2 2 5 2" xfId="19725"/>
    <cellStyle name="Normal 3 5 2 2 5 2 2" xfId="19726"/>
    <cellStyle name="Normal 3 5 2 2 5 3" xfId="19727"/>
    <cellStyle name="Normal 3 5 2 2 6" xfId="19728"/>
    <cellStyle name="Normal 3 5 2 2 6 2" xfId="19729"/>
    <cellStyle name="Normal 3 5 2 2 7" xfId="19730"/>
    <cellStyle name="Normal 3 5 2 2 8" xfId="29302"/>
    <cellStyle name="Normal 3 5 2 3" xfId="19731"/>
    <cellStyle name="Normal 3 5 2 3 2" xfId="19732"/>
    <cellStyle name="Normal 3 5 2 3 2 2" xfId="19733"/>
    <cellStyle name="Normal 3 5 2 3 2 2 2" xfId="19734"/>
    <cellStyle name="Normal 3 5 2 3 2 2 2 2" xfId="19735"/>
    <cellStyle name="Normal 3 5 2 3 2 2 3" xfId="19736"/>
    <cellStyle name="Normal 3 5 2 3 2 3" xfId="19737"/>
    <cellStyle name="Normal 3 5 2 3 2 3 2" xfId="19738"/>
    <cellStyle name="Normal 3 5 2 3 2 4" xfId="19739"/>
    <cellStyle name="Normal 3 5 2 3 3" xfId="19740"/>
    <cellStyle name="Normal 3 5 2 3 3 2" xfId="19741"/>
    <cellStyle name="Normal 3 5 2 3 3 2 2" xfId="19742"/>
    <cellStyle name="Normal 3 5 2 3 3 3" xfId="19743"/>
    <cellStyle name="Normal 3 5 2 3 4" xfId="19744"/>
    <cellStyle name="Normal 3 5 2 3 4 2" xfId="19745"/>
    <cellStyle name="Normal 3 5 2 3 5" xfId="19746"/>
    <cellStyle name="Normal 3 5 2 4" xfId="19747"/>
    <cellStyle name="Normal 3 5 2 4 2" xfId="19748"/>
    <cellStyle name="Normal 3 5 2 4 2 2" xfId="19749"/>
    <cellStyle name="Normal 3 5 2 4 2 2 2" xfId="19750"/>
    <cellStyle name="Normal 3 5 2 4 2 2 2 2" xfId="19751"/>
    <cellStyle name="Normal 3 5 2 4 2 2 3" xfId="19752"/>
    <cellStyle name="Normal 3 5 2 4 2 3" xfId="19753"/>
    <cellStyle name="Normal 3 5 2 4 2 3 2" xfId="19754"/>
    <cellStyle name="Normal 3 5 2 4 2 4" xfId="19755"/>
    <cellStyle name="Normal 3 5 2 4 3" xfId="19756"/>
    <cellStyle name="Normal 3 5 2 4 3 2" xfId="19757"/>
    <cellStyle name="Normal 3 5 2 4 3 2 2" xfId="19758"/>
    <cellStyle name="Normal 3 5 2 4 3 3" xfId="19759"/>
    <cellStyle name="Normal 3 5 2 4 4" xfId="19760"/>
    <cellStyle name="Normal 3 5 2 4 4 2" xfId="19761"/>
    <cellStyle name="Normal 3 5 2 4 5" xfId="19762"/>
    <cellStyle name="Normal 3 5 2 5" xfId="19763"/>
    <cellStyle name="Normal 3 5 2 5 2" xfId="19764"/>
    <cellStyle name="Normal 3 5 2 5 2 2" xfId="19765"/>
    <cellStyle name="Normal 3 5 2 5 2 2 2" xfId="19766"/>
    <cellStyle name="Normal 3 5 2 5 2 2 2 2" xfId="19767"/>
    <cellStyle name="Normal 3 5 2 5 2 2 3" xfId="19768"/>
    <cellStyle name="Normal 3 5 2 5 2 3" xfId="19769"/>
    <cellStyle name="Normal 3 5 2 5 2 3 2" xfId="19770"/>
    <cellStyle name="Normal 3 5 2 5 2 4" xfId="19771"/>
    <cellStyle name="Normal 3 5 2 5 3" xfId="19772"/>
    <cellStyle name="Normal 3 5 2 5 3 2" xfId="19773"/>
    <cellStyle name="Normal 3 5 2 5 3 2 2" xfId="19774"/>
    <cellStyle name="Normal 3 5 2 5 3 3" xfId="19775"/>
    <cellStyle name="Normal 3 5 2 5 4" xfId="19776"/>
    <cellStyle name="Normal 3 5 2 5 4 2" xfId="19777"/>
    <cellStyle name="Normal 3 5 2 5 5" xfId="19778"/>
    <cellStyle name="Normal 3 5 2 6" xfId="19779"/>
    <cellStyle name="Normal 3 5 2 6 2" xfId="19780"/>
    <cellStyle name="Normal 3 5 2 6 2 2" xfId="19781"/>
    <cellStyle name="Normal 3 5 2 6 2 2 2" xfId="19782"/>
    <cellStyle name="Normal 3 5 2 6 2 3" xfId="19783"/>
    <cellStyle name="Normal 3 5 2 6 3" xfId="19784"/>
    <cellStyle name="Normal 3 5 2 6 3 2" xfId="19785"/>
    <cellStyle name="Normal 3 5 2 6 4" xfId="19786"/>
    <cellStyle name="Normal 3 5 2 7" xfId="19787"/>
    <cellStyle name="Normal 3 5 2 7 2" xfId="19788"/>
    <cellStyle name="Normal 3 5 2 7 2 2" xfId="19789"/>
    <cellStyle name="Normal 3 5 2 7 3" xfId="19790"/>
    <cellStyle name="Normal 3 5 2 8" xfId="19791"/>
    <cellStyle name="Normal 3 5 2 8 2" xfId="19792"/>
    <cellStyle name="Normal 3 5 2 9" xfId="19793"/>
    <cellStyle name="Normal 3 5 2 9 2" xfId="19794"/>
    <cellStyle name="Normal 3 5 3" xfId="19795"/>
    <cellStyle name="Normal 3 5 3 10" xfId="19796"/>
    <cellStyle name="Normal 3 5 3 11" xfId="29303"/>
    <cellStyle name="Normal 3 5 3 2" xfId="19797"/>
    <cellStyle name="Normal 3 5 3 2 2" xfId="19798"/>
    <cellStyle name="Normal 3 5 3 2 2 2" xfId="19799"/>
    <cellStyle name="Normal 3 5 3 2 2 2 2" xfId="19800"/>
    <cellStyle name="Normal 3 5 3 2 2 2 2 2" xfId="19801"/>
    <cellStyle name="Normal 3 5 3 2 2 2 2 2 2" xfId="19802"/>
    <cellStyle name="Normal 3 5 3 2 2 2 2 3" xfId="19803"/>
    <cellStyle name="Normal 3 5 3 2 2 2 3" xfId="19804"/>
    <cellStyle name="Normal 3 5 3 2 2 2 3 2" xfId="19805"/>
    <cellStyle name="Normal 3 5 3 2 2 2 4" xfId="19806"/>
    <cellStyle name="Normal 3 5 3 2 2 3" xfId="19807"/>
    <cellStyle name="Normal 3 5 3 2 2 3 2" xfId="19808"/>
    <cellStyle name="Normal 3 5 3 2 2 3 2 2" xfId="19809"/>
    <cellStyle name="Normal 3 5 3 2 2 3 3" xfId="19810"/>
    <cellStyle name="Normal 3 5 3 2 2 4" xfId="19811"/>
    <cellStyle name="Normal 3 5 3 2 2 4 2" xfId="19812"/>
    <cellStyle name="Normal 3 5 3 2 2 5" xfId="19813"/>
    <cellStyle name="Normal 3 5 3 2 3" xfId="19814"/>
    <cellStyle name="Normal 3 5 3 2 3 2" xfId="19815"/>
    <cellStyle name="Normal 3 5 3 2 3 2 2" xfId="19816"/>
    <cellStyle name="Normal 3 5 3 2 3 2 2 2" xfId="19817"/>
    <cellStyle name="Normal 3 5 3 2 3 2 2 2 2" xfId="19818"/>
    <cellStyle name="Normal 3 5 3 2 3 2 2 3" xfId="19819"/>
    <cellStyle name="Normal 3 5 3 2 3 2 3" xfId="19820"/>
    <cellStyle name="Normal 3 5 3 2 3 2 3 2" xfId="19821"/>
    <cellStyle name="Normal 3 5 3 2 3 2 4" xfId="19822"/>
    <cellStyle name="Normal 3 5 3 2 3 3" xfId="19823"/>
    <cellStyle name="Normal 3 5 3 2 3 3 2" xfId="19824"/>
    <cellStyle name="Normal 3 5 3 2 3 3 2 2" xfId="19825"/>
    <cellStyle name="Normal 3 5 3 2 3 3 3" xfId="19826"/>
    <cellStyle name="Normal 3 5 3 2 3 4" xfId="19827"/>
    <cellStyle name="Normal 3 5 3 2 3 4 2" xfId="19828"/>
    <cellStyle name="Normal 3 5 3 2 3 5" xfId="19829"/>
    <cellStyle name="Normal 3 5 3 2 4" xfId="19830"/>
    <cellStyle name="Normal 3 5 3 2 4 2" xfId="19831"/>
    <cellStyle name="Normal 3 5 3 2 4 2 2" xfId="19832"/>
    <cellStyle name="Normal 3 5 3 2 4 2 2 2" xfId="19833"/>
    <cellStyle name="Normal 3 5 3 2 4 2 3" xfId="19834"/>
    <cellStyle name="Normal 3 5 3 2 4 3" xfId="19835"/>
    <cellStyle name="Normal 3 5 3 2 4 3 2" xfId="19836"/>
    <cellStyle name="Normal 3 5 3 2 4 4" xfId="19837"/>
    <cellStyle name="Normal 3 5 3 2 5" xfId="19838"/>
    <cellStyle name="Normal 3 5 3 2 5 2" xfId="19839"/>
    <cellStyle name="Normal 3 5 3 2 5 2 2" xfId="19840"/>
    <cellStyle name="Normal 3 5 3 2 5 3" xfId="19841"/>
    <cellStyle name="Normal 3 5 3 2 6" xfId="19842"/>
    <cellStyle name="Normal 3 5 3 2 6 2" xfId="19843"/>
    <cellStyle name="Normal 3 5 3 2 7" xfId="19844"/>
    <cellStyle name="Normal 3 5 3 2 8" xfId="29304"/>
    <cellStyle name="Normal 3 5 3 3" xfId="19845"/>
    <cellStyle name="Normal 3 5 3 3 2" xfId="19846"/>
    <cellStyle name="Normal 3 5 3 3 2 2" xfId="19847"/>
    <cellStyle name="Normal 3 5 3 3 2 2 2" xfId="19848"/>
    <cellStyle name="Normal 3 5 3 3 2 2 2 2" xfId="19849"/>
    <cellStyle name="Normal 3 5 3 3 2 2 3" xfId="19850"/>
    <cellStyle name="Normal 3 5 3 3 2 3" xfId="19851"/>
    <cellStyle name="Normal 3 5 3 3 2 3 2" xfId="19852"/>
    <cellStyle name="Normal 3 5 3 3 2 4" xfId="19853"/>
    <cellStyle name="Normal 3 5 3 3 3" xfId="19854"/>
    <cellStyle name="Normal 3 5 3 3 3 2" xfId="19855"/>
    <cellStyle name="Normal 3 5 3 3 3 2 2" xfId="19856"/>
    <cellStyle name="Normal 3 5 3 3 3 3" xfId="19857"/>
    <cellStyle name="Normal 3 5 3 3 4" xfId="19858"/>
    <cellStyle name="Normal 3 5 3 3 4 2" xfId="19859"/>
    <cellStyle name="Normal 3 5 3 3 5" xfId="19860"/>
    <cellStyle name="Normal 3 5 3 4" xfId="19861"/>
    <cellStyle name="Normal 3 5 3 4 2" xfId="19862"/>
    <cellStyle name="Normal 3 5 3 4 2 2" xfId="19863"/>
    <cellStyle name="Normal 3 5 3 4 2 2 2" xfId="19864"/>
    <cellStyle name="Normal 3 5 3 4 2 2 2 2" xfId="19865"/>
    <cellStyle name="Normal 3 5 3 4 2 2 3" xfId="19866"/>
    <cellStyle name="Normal 3 5 3 4 2 3" xfId="19867"/>
    <cellStyle name="Normal 3 5 3 4 2 3 2" xfId="19868"/>
    <cellStyle name="Normal 3 5 3 4 2 4" xfId="19869"/>
    <cellStyle name="Normal 3 5 3 4 3" xfId="19870"/>
    <cellStyle name="Normal 3 5 3 4 3 2" xfId="19871"/>
    <cellStyle name="Normal 3 5 3 4 3 2 2" xfId="19872"/>
    <cellStyle name="Normal 3 5 3 4 3 3" xfId="19873"/>
    <cellStyle name="Normal 3 5 3 4 4" xfId="19874"/>
    <cellStyle name="Normal 3 5 3 4 4 2" xfId="19875"/>
    <cellStyle name="Normal 3 5 3 4 5" xfId="19876"/>
    <cellStyle name="Normal 3 5 3 5" xfId="19877"/>
    <cellStyle name="Normal 3 5 3 5 2" xfId="19878"/>
    <cellStyle name="Normal 3 5 3 5 2 2" xfId="19879"/>
    <cellStyle name="Normal 3 5 3 5 2 2 2" xfId="19880"/>
    <cellStyle name="Normal 3 5 3 5 2 2 2 2" xfId="19881"/>
    <cellStyle name="Normal 3 5 3 5 2 2 3" xfId="19882"/>
    <cellStyle name="Normal 3 5 3 5 2 3" xfId="19883"/>
    <cellStyle name="Normal 3 5 3 5 2 3 2" xfId="19884"/>
    <cellStyle name="Normal 3 5 3 5 2 4" xfId="19885"/>
    <cellStyle name="Normal 3 5 3 5 3" xfId="19886"/>
    <cellStyle name="Normal 3 5 3 5 3 2" xfId="19887"/>
    <cellStyle name="Normal 3 5 3 5 3 2 2" xfId="19888"/>
    <cellStyle name="Normal 3 5 3 5 3 3" xfId="19889"/>
    <cellStyle name="Normal 3 5 3 5 4" xfId="19890"/>
    <cellStyle name="Normal 3 5 3 5 4 2" xfId="19891"/>
    <cellStyle name="Normal 3 5 3 5 5" xfId="19892"/>
    <cellStyle name="Normal 3 5 3 6" xfId="19893"/>
    <cellStyle name="Normal 3 5 3 6 2" xfId="19894"/>
    <cellStyle name="Normal 3 5 3 6 2 2" xfId="19895"/>
    <cellStyle name="Normal 3 5 3 6 2 2 2" xfId="19896"/>
    <cellStyle name="Normal 3 5 3 6 2 3" xfId="19897"/>
    <cellStyle name="Normal 3 5 3 6 3" xfId="19898"/>
    <cellStyle name="Normal 3 5 3 6 3 2" xfId="19899"/>
    <cellStyle name="Normal 3 5 3 6 4" xfId="19900"/>
    <cellStyle name="Normal 3 5 3 7" xfId="19901"/>
    <cellStyle name="Normal 3 5 3 7 2" xfId="19902"/>
    <cellStyle name="Normal 3 5 3 7 2 2" xfId="19903"/>
    <cellStyle name="Normal 3 5 3 7 3" xfId="19904"/>
    <cellStyle name="Normal 3 5 3 8" xfId="19905"/>
    <cellStyle name="Normal 3 5 3 8 2" xfId="19906"/>
    <cellStyle name="Normal 3 5 3 9" xfId="19907"/>
    <cellStyle name="Normal 3 5 3 9 2" xfId="19908"/>
    <cellStyle name="Normal 3 5 4" xfId="19909"/>
    <cellStyle name="Normal 3 5 4 2" xfId="19910"/>
    <cellStyle name="Normal 3 5 4 2 2" xfId="19911"/>
    <cellStyle name="Normal 3 5 4 2 2 2" xfId="19912"/>
    <cellStyle name="Normal 3 5 4 2 2 2 2" xfId="19913"/>
    <cellStyle name="Normal 3 5 4 2 2 2 2 2" xfId="19914"/>
    <cellStyle name="Normal 3 5 4 2 2 2 3" xfId="19915"/>
    <cellStyle name="Normal 3 5 4 2 2 3" xfId="19916"/>
    <cellStyle name="Normal 3 5 4 2 2 3 2" xfId="19917"/>
    <cellStyle name="Normal 3 5 4 2 2 4" xfId="19918"/>
    <cellStyle name="Normal 3 5 4 2 3" xfId="19919"/>
    <cellStyle name="Normal 3 5 4 2 3 2" xfId="19920"/>
    <cellStyle name="Normal 3 5 4 2 3 2 2" xfId="19921"/>
    <cellStyle name="Normal 3 5 4 2 3 3" xfId="19922"/>
    <cellStyle name="Normal 3 5 4 2 4" xfId="19923"/>
    <cellStyle name="Normal 3 5 4 2 4 2" xfId="19924"/>
    <cellStyle name="Normal 3 5 4 2 5" xfId="19925"/>
    <cellStyle name="Normal 3 5 4 3" xfId="19926"/>
    <cellStyle name="Normal 3 5 4 3 2" xfId="19927"/>
    <cellStyle name="Normal 3 5 4 3 2 2" xfId="19928"/>
    <cellStyle name="Normal 3 5 4 3 2 2 2" xfId="19929"/>
    <cellStyle name="Normal 3 5 4 3 2 2 2 2" xfId="19930"/>
    <cellStyle name="Normal 3 5 4 3 2 2 3" xfId="19931"/>
    <cellStyle name="Normal 3 5 4 3 2 3" xfId="19932"/>
    <cellStyle name="Normal 3 5 4 3 2 3 2" xfId="19933"/>
    <cellStyle name="Normal 3 5 4 3 2 4" xfId="19934"/>
    <cellStyle name="Normal 3 5 4 3 3" xfId="19935"/>
    <cellStyle name="Normal 3 5 4 3 3 2" xfId="19936"/>
    <cellStyle name="Normal 3 5 4 3 3 2 2" xfId="19937"/>
    <cellStyle name="Normal 3 5 4 3 3 3" xfId="19938"/>
    <cellStyle name="Normal 3 5 4 3 4" xfId="19939"/>
    <cellStyle name="Normal 3 5 4 3 4 2" xfId="19940"/>
    <cellStyle name="Normal 3 5 4 3 5" xfId="19941"/>
    <cellStyle name="Normal 3 5 4 4" xfId="19942"/>
    <cellStyle name="Normal 3 5 4 4 2" xfId="19943"/>
    <cellStyle name="Normal 3 5 4 4 2 2" xfId="19944"/>
    <cellStyle name="Normal 3 5 4 4 2 2 2" xfId="19945"/>
    <cellStyle name="Normal 3 5 4 4 2 3" xfId="19946"/>
    <cellStyle name="Normal 3 5 4 4 3" xfId="19947"/>
    <cellStyle name="Normal 3 5 4 4 3 2" xfId="19948"/>
    <cellStyle name="Normal 3 5 4 4 4" xfId="19949"/>
    <cellStyle name="Normal 3 5 4 5" xfId="19950"/>
    <cellStyle name="Normal 3 5 4 5 2" xfId="19951"/>
    <cellStyle name="Normal 3 5 4 5 2 2" xfId="19952"/>
    <cellStyle name="Normal 3 5 4 5 3" xfId="19953"/>
    <cellStyle name="Normal 3 5 4 6" xfId="19954"/>
    <cellStyle name="Normal 3 5 4 6 2" xfId="19955"/>
    <cellStyle name="Normal 3 5 4 7" xfId="19956"/>
    <cellStyle name="Normal 3 5 4 8" xfId="29305"/>
    <cellStyle name="Normal 3 5 5" xfId="19957"/>
    <cellStyle name="Normal 3 5 5 2" xfId="19958"/>
    <cellStyle name="Normal 3 5 5 2 2" xfId="19959"/>
    <cellStyle name="Normal 3 5 5 2 2 2" xfId="19960"/>
    <cellStyle name="Normal 3 5 5 2 2 2 2" xfId="19961"/>
    <cellStyle name="Normal 3 5 5 2 2 3" xfId="19962"/>
    <cellStyle name="Normal 3 5 5 2 3" xfId="19963"/>
    <cellStyle name="Normal 3 5 5 2 3 2" xfId="19964"/>
    <cellStyle name="Normal 3 5 5 2 4" xfId="19965"/>
    <cellStyle name="Normal 3 5 5 3" xfId="19966"/>
    <cellStyle name="Normal 3 5 5 3 2" xfId="19967"/>
    <cellStyle name="Normal 3 5 5 3 2 2" xfId="19968"/>
    <cellStyle name="Normal 3 5 5 3 3" xfId="19969"/>
    <cellStyle name="Normal 3 5 5 4" xfId="19970"/>
    <cellStyle name="Normal 3 5 5 4 2" xfId="19971"/>
    <cellStyle name="Normal 3 5 5 5" xfId="19972"/>
    <cellStyle name="Normal 3 5 6" xfId="19973"/>
    <cellStyle name="Normal 3 5 6 2" xfId="19974"/>
    <cellStyle name="Normal 3 5 6 2 2" xfId="19975"/>
    <cellStyle name="Normal 3 5 6 2 2 2" xfId="19976"/>
    <cellStyle name="Normal 3 5 6 2 2 2 2" xfId="19977"/>
    <cellStyle name="Normal 3 5 6 2 2 3" xfId="19978"/>
    <cellStyle name="Normal 3 5 6 2 3" xfId="19979"/>
    <cellStyle name="Normal 3 5 6 2 3 2" xfId="19980"/>
    <cellStyle name="Normal 3 5 6 2 4" xfId="19981"/>
    <cellStyle name="Normal 3 5 6 3" xfId="19982"/>
    <cellStyle name="Normal 3 5 6 3 2" xfId="19983"/>
    <cellStyle name="Normal 3 5 6 3 2 2" xfId="19984"/>
    <cellStyle name="Normal 3 5 6 3 3" xfId="19985"/>
    <cellStyle name="Normal 3 5 6 4" xfId="19986"/>
    <cellStyle name="Normal 3 5 6 4 2" xfId="19987"/>
    <cellStyle name="Normal 3 5 6 5" xfId="19988"/>
    <cellStyle name="Normal 3 5 7" xfId="19989"/>
    <cellStyle name="Normal 3 5 7 2" xfId="19990"/>
    <cellStyle name="Normal 3 5 7 2 2" xfId="19991"/>
    <cellStyle name="Normal 3 5 7 2 2 2" xfId="19992"/>
    <cellStyle name="Normal 3 5 7 2 2 2 2" xfId="19993"/>
    <cellStyle name="Normal 3 5 7 2 2 3" xfId="19994"/>
    <cellStyle name="Normal 3 5 7 2 3" xfId="19995"/>
    <cellStyle name="Normal 3 5 7 2 3 2" xfId="19996"/>
    <cellStyle name="Normal 3 5 7 2 4" xfId="19997"/>
    <cellStyle name="Normal 3 5 7 3" xfId="19998"/>
    <cellStyle name="Normal 3 5 7 3 2" xfId="19999"/>
    <cellStyle name="Normal 3 5 7 3 2 2" xfId="20000"/>
    <cellStyle name="Normal 3 5 7 3 3" xfId="20001"/>
    <cellStyle name="Normal 3 5 7 4" xfId="20002"/>
    <cellStyle name="Normal 3 5 7 4 2" xfId="20003"/>
    <cellStyle name="Normal 3 5 7 5" xfId="20004"/>
    <cellStyle name="Normal 3 5 8" xfId="20005"/>
    <cellStyle name="Normal 3 5 8 2" xfId="20006"/>
    <cellStyle name="Normal 3 5 8 2 2" xfId="20007"/>
    <cellStyle name="Normal 3 5 8 2 2 2" xfId="20008"/>
    <cellStyle name="Normal 3 5 8 2 3" xfId="20009"/>
    <cellStyle name="Normal 3 5 8 3" xfId="20010"/>
    <cellStyle name="Normal 3 5 8 3 2" xfId="20011"/>
    <cellStyle name="Normal 3 5 8 4" xfId="20012"/>
    <cellStyle name="Normal 3 5 9" xfId="20013"/>
    <cellStyle name="Normal 3 5 9 2" xfId="20014"/>
    <cellStyle name="Normal 3 5 9 2 2" xfId="20015"/>
    <cellStyle name="Normal 3 5 9 3" xfId="20016"/>
    <cellStyle name="Normal 3 6" xfId="20017"/>
    <cellStyle name="Normal 3 6 10" xfId="20018"/>
    <cellStyle name="Normal 3 6 10 2" xfId="20019"/>
    <cellStyle name="Normal 3 6 11" xfId="20020"/>
    <cellStyle name="Normal 3 6 11 2" xfId="20021"/>
    <cellStyle name="Normal 3 6 12" xfId="20022"/>
    <cellStyle name="Normal 3 6 13" xfId="29306"/>
    <cellStyle name="Normal 3 6 2" xfId="20023"/>
    <cellStyle name="Normal 3 6 2 10" xfId="20024"/>
    <cellStyle name="Normal 3 6 2 11" xfId="29307"/>
    <cellStyle name="Normal 3 6 2 2" xfId="20025"/>
    <cellStyle name="Normal 3 6 2 2 2" xfId="20026"/>
    <cellStyle name="Normal 3 6 2 2 2 2" xfId="20027"/>
    <cellStyle name="Normal 3 6 2 2 2 2 2" xfId="20028"/>
    <cellStyle name="Normal 3 6 2 2 2 2 2 2" xfId="20029"/>
    <cellStyle name="Normal 3 6 2 2 2 2 2 2 2" xfId="20030"/>
    <cellStyle name="Normal 3 6 2 2 2 2 2 3" xfId="20031"/>
    <cellStyle name="Normal 3 6 2 2 2 2 3" xfId="20032"/>
    <cellStyle name="Normal 3 6 2 2 2 2 3 2" xfId="20033"/>
    <cellStyle name="Normal 3 6 2 2 2 2 4" xfId="20034"/>
    <cellStyle name="Normal 3 6 2 2 2 3" xfId="20035"/>
    <cellStyle name="Normal 3 6 2 2 2 3 2" xfId="20036"/>
    <cellStyle name="Normal 3 6 2 2 2 3 2 2" xfId="20037"/>
    <cellStyle name="Normal 3 6 2 2 2 3 3" xfId="20038"/>
    <cellStyle name="Normal 3 6 2 2 2 4" xfId="20039"/>
    <cellStyle name="Normal 3 6 2 2 2 4 2" xfId="20040"/>
    <cellStyle name="Normal 3 6 2 2 2 5" xfId="20041"/>
    <cellStyle name="Normal 3 6 2 2 3" xfId="20042"/>
    <cellStyle name="Normal 3 6 2 2 3 2" xfId="20043"/>
    <cellStyle name="Normal 3 6 2 2 3 2 2" xfId="20044"/>
    <cellStyle name="Normal 3 6 2 2 3 2 2 2" xfId="20045"/>
    <cellStyle name="Normal 3 6 2 2 3 2 2 2 2" xfId="20046"/>
    <cellStyle name="Normal 3 6 2 2 3 2 2 3" xfId="20047"/>
    <cellStyle name="Normal 3 6 2 2 3 2 3" xfId="20048"/>
    <cellStyle name="Normal 3 6 2 2 3 2 3 2" xfId="20049"/>
    <cellStyle name="Normal 3 6 2 2 3 2 4" xfId="20050"/>
    <cellStyle name="Normal 3 6 2 2 3 3" xfId="20051"/>
    <cellStyle name="Normal 3 6 2 2 3 3 2" xfId="20052"/>
    <cellStyle name="Normal 3 6 2 2 3 3 2 2" xfId="20053"/>
    <cellStyle name="Normal 3 6 2 2 3 3 3" xfId="20054"/>
    <cellStyle name="Normal 3 6 2 2 3 4" xfId="20055"/>
    <cellStyle name="Normal 3 6 2 2 3 4 2" xfId="20056"/>
    <cellStyle name="Normal 3 6 2 2 3 5" xfId="20057"/>
    <cellStyle name="Normal 3 6 2 2 4" xfId="20058"/>
    <cellStyle name="Normal 3 6 2 2 4 2" xfId="20059"/>
    <cellStyle name="Normal 3 6 2 2 4 2 2" xfId="20060"/>
    <cellStyle name="Normal 3 6 2 2 4 2 2 2" xfId="20061"/>
    <cellStyle name="Normal 3 6 2 2 4 2 3" xfId="20062"/>
    <cellStyle name="Normal 3 6 2 2 4 3" xfId="20063"/>
    <cellStyle name="Normal 3 6 2 2 4 3 2" xfId="20064"/>
    <cellStyle name="Normal 3 6 2 2 4 4" xfId="20065"/>
    <cellStyle name="Normal 3 6 2 2 5" xfId="20066"/>
    <cellStyle name="Normal 3 6 2 2 5 2" xfId="20067"/>
    <cellStyle name="Normal 3 6 2 2 5 2 2" xfId="20068"/>
    <cellStyle name="Normal 3 6 2 2 5 3" xfId="20069"/>
    <cellStyle name="Normal 3 6 2 2 6" xfId="20070"/>
    <cellStyle name="Normal 3 6 2 2 6 2" xfId="20071"/>
    <cellStyle name="Normal 3 6 2 2 7" xfId="20072"/>
    <cellStyle name="Normal 3 6 2 2 8" xfId="29308"/>
    <cellStyle name="Normal 3 6 2 3" xfId="20073"/>
    <cellStyle name="Normal 3 6 2 3 2" xfId="20074"/>
    <cellStyle name="Normal 3 6 2 3 2 2" xfId="20075"/>
    <cellStyle name="Normal 3 6 2 3 2 2 2" xfId="20076"/>
    <cellStyle name="Normal 3 6 2 3 2 2 2 2" xfId="20077"/>
    <cellStyle name="Normal 3 6 2 3 2 2 3" xfId="20078"/>
    <cellStyle name="Normal 3 6 2 3 2 3" xfId="20079"/>
    <cellStyle name="Normal 3 6 2 3 2 3 2" xfId="20080"/>
    <cellStyle name="Normal 3 6 2 3 2 4" xfId="20081"/>
    <cellStyle name="Normal 3 6 2 3 3" xfId="20082"/>
    <cellStyle name="Normal 3 6 2 3 3 2" xfId="20083"/>
    <cellStyle name="Normal 3 6 2 3 3 2 2" xfId="20084"/>
    <cellStyle name="Normal 3 6 2 3 3 3" xfId="20085"/>
    <cellStyle name="Normal 3 6 2 3 4" xfId="20086"/>
    <cellStyle name="Normal 3 6 2 3 4 2" xfId="20087"/>
    <cellStyle name="Normal 3 6 2 3 5" xfId="20088"/>
    <cellStyle name="Normal 3 6 2 4" xfId="20089"/>
    <cellStyle name="Normal 3 6 2 4 2" xfId="20090"/>
    <cellStyle name="Normal 3 6 2 4 2 2" xfId="20091"/>
    <cellStyle name="Normal 3 6 2 4 2 2 2" xfId="20092"/>
    <cellStyle name="Normal 3 6 2 4 2 2 2 2" xfId="20093"/>
    <cellStyle name="Normal 3 6 2 4 2 2 3" xfId="20094"/>
    <cellStyle name="Normal 3 6 2 4 2 3" xfId="20095"/>
    <cellStyle name="Normal 3 6 2 4 2 3 2" xfId="20096"/>
    <cellStyle name="Normal 3 6 2 4 2 4" xfId="20097"/>
    <cellStyle name="Normal 3 6 2 4 3" xfId="20098"/>
    <cellStyle name="Normal 3 6 2 4 3 2" xfId="20099"/>
    <cellStyle name="Normal 3 6 2 4 3 2 2" xfId="20100"/>
    <cellStyle name="Normal 3 6 2 4 3 3" xfId="20101"/>
    <cellStyle name="Normal 3 6 2 4 4" xfId="20102"/>
    <cellStyle name="Normal 3 6 2 4 4 2" xfId="20103"/>
    <cellStyle name="Normal 3 6 2 4 5" xfId="20104"/>
    <cellStyle name="Normal 3 6 2 5" xfId="20105"/>
    <cellStyle name="Normal 3 6 2 5 2" xfId="20106"/>
    <cellStyle name="Normal 3 6 2 5 2 2" xfId="20107"/>
    <cellStyle name="Normal 3 6 2 5 2 2 2" xfId="20108"/>
    <cellStyle name="Normal 3 6 2 5 2 2 2 2" xfId="20109"/>
    <cellStyle name="Normal 3 6 2 5 2 2 3" xfId="20110"/>
    <cellStyle name="Normal 3 6 2 5 2 3" xfId="20111"/>
    <cellStyle name="Normal 3 6 2 5 2 3 2" xfId="20112"/>
    <cellStyle name="Normal 3 6 2 5 2 4" xfId="20113"/>
    <cellStyle name="Normal 3 6 2 5 3" xfId="20114"/>
    <cellStyle name="Normal 3 6 2 5 3 2" xfId="20115"/>
    <cellStyle name="Normal 3 6 2 5 3 2 2" xfId="20116"/>
    <cellStyle name="Normal 3 6 2 5 3 3" xfId="20117"/>
    <cellStyle name="Normal 3 6 2 5 4" xfId="20118"/>
    <cellStyle name="Normal 3 6 2 5 4 2" xfId="20119"/>
    <cellStyle name="Normal 3 6 2 5 5" xfId="20120"/>
    <cellStyle name="Normal 3 6 2 6" xfId="20121"/>
    <cellStyle name="Normal 3 6 2 6 2" xfId="20122"/>
    <cellStyle name="Normal 3 6 2 6 2 2" xfId="20123"/>
    <cellStyle name="Normal 3 6 2 6 2 2 2" xfId="20124"/>
    <cellStyle name="Normal 3 6 2 6 2 3" xfId="20125"/>
    <cellStyle name="Normal 3 6 2 6 3" xfId="20126"/>
    <cellStyle name="Normal 3 6 2 6 3 2" xfId="20127"/>
    <cellStyle name="Normal 3 6 2 6 4" xfId="20128"/>
    <cellStyle name="Normal 3 6 2 7" xfId="20129"/>
    <cellStyle name="Normal 3 6 2 7 2" xfId="20130"/>
    <cellStyle name="Normal 3 6 2 7 2 2" xfId="20131"/>
    <cellStyle name="Normal 3 6 2 7 3" xfId="20132"/>
    <cellStyle name="Normal 3 6 2 8" xfId="20133"/>
    <cellStyle name="Normal 3 6 2 8 2" xfId="20134"/>
    <cellStyle name="Normal 3 6 2 9" xfId="20135"/>
    <cellStyle name="Normal 3 6 2 9 2" xfId="20136"/>
    <cellStyle name="Normal 3 6 3" xfId="20137"/>
    <cellStyle name="Normal 3 6 3 10" xfId="20138"/>
    <cellStyle name="Normal 3 6 3 11" xfId="29309"/>
    <cellStyle name="Normal 3 6 3 2" xfId="20139"/>
    <cellStyle name="Normal 3 6 3 2 2" xfId="20140"/>
    <cellStyle name="Normal 3 6 3 2 2 2" xfId="20141"/>
    <cellStyle name="Normal 3 6 3 2 2 2 2" xfId="20142"/>
    <cellStyle name="Normal 3 6 3 2 2 2 2 2" xfId="20143"/>
    <cellStyle name="Normal 3 6 3 2 2 2 2 2 2" xfId="20144"/>
    <cellStyle name="Normal 3 6 3 2 2 2 2 3" xfId="20145"/>
    <cellStyle name="Normal 3 6 3 2 2 2 3" xfId="20146"/>
    <cellStyle name="Normal 3 6 3 2 2 2 3 2" xfId="20147"/>
    <cellStyle name="Normal 3 6 3 2 2 2 4" xfId="20148"/>
    <cellStyle name="Normal 3 6 3 2 2 3" xfId="20149"/>
    <cellStyle name="Normal 3 6 3 2 2 3 2" xfId="20150"/>
    <cellStyle name="Normal 3 6 3 2 2 3 2 2" xfId="20151"/>
    <cellStyle name="Normal 3 6 3 2 2 3 3" xfId="20152"/>
    <cellStyle name="Normal 3 6 3 2 2 4" xfId="20153"/>
    <cellStyle name="Normal 3 6 3 2 2 4 2" xfId="20154"/>
    <cellStyle name="Normal 3 6 3 2 2 5" xfId="20155"/>
    <cellStyle name="Normal 3 6 3 2 3" xfId="20156"/>
    <cellStyle name="Normal 3 6 3 2 3 2" xfId="20157"/>
    <cellStyle name="Normal 3 6 3 2 3 2 2" xfId="20158"/>
    <cellStyle name="Normal 3 6 3 2 3 2 2 2" xfId="20159"/>
    <cellStyle name="Normal 3 6 3 2 3 2 2 2 2" xfId="20160"/>
    <cellStyle name="Normal 3 6 3 2 3 2 2 3" xfId="20161"/>
    <cellStyle name="Normal 3 6 3 2 3 2 3" xfId="20162"/>
    <cellStyle name="Normal 3 6 3 2 3 2 3 2" xfId="20163"/>
    <cellStyle name="Normal 3 6 3 2 3 2 4" xfId="20164"/>
    <cellStyle name="Normal 3 6 3 2 3 3" xfId="20165"/>
    <cellStyle name="Normal 3 6 3 2 3 3 2" xfId="20166"/>
    <cellStyle name="Normal 3 6 3 2 3 3 2 2" xfId="20167"/>
    <cellStyle name="Normal 3 6 3 2 3 3 3" xfId="20168"/>
    <cellStyle name="Normal 3 6 3 2 3 4" xfId="20169"/>
    <cellStyle name="Normal 3 6 3 2 3 4 2" xfId="20170"/>
    <cellStyle name="Normal 3 6 3 2 3 5" xfId="20171"/>
    <cellStyle name="Normal 3 6 3 2 4" xfId="20172"/>
    <cellStyle name="Normal 3 6 3 2 4 2" xfId="20173"/>
    <cellStyle name="Normal 3 6 3 2 4 2 2" xfId="20174"/>
    <cellStyle name="Normal 3 6 3 2 4 2 2 2" xfId="20175"/>
    <cellStyle name="Normal 3 6 3 2 4 2 3" xfId="20176"/>
    <cellStyle name="Normal 3 6 3 2 4 3" xfId="20177"/>
    <cellStyle name="Normal 3 6 3 2 4 3 2" xfId="20178"/>
    <cellStyle name="Normal 3 6 3 2 4 4" xfId="20179"/>
    <cellStyle name="Normal 3 6 3 2 5" xfId="20180"/>
    <cellStyle name="Normal 3 6 3 2 5 2" xfId="20181"/>
    <cellStyle name="Normal 3 6 3 2 5 2 2" xfId="20182"/>
    <cellStyle name="Normal 3 6 3 2 5 3" xfId="20183"/>
    <cellStyle name="Normal 3 6 3 2 6" xfId="20184"/>
    <cellStyle name="Normal 3 6 3 2 6 2" xfId="20185"/>
    <cellStyle name="Normal 3 6 3 2 7" xfId="20186"/>
    <cellStyle name="Normal 3 6 3 2 8" xfId="29310"/>
    <cellStyle name="Normal 3 6 3 3" xfId="20187"/>
    <cellStyle name="Normal 3 6 3 3 2" xfId="20188"/>
    <cellStyle name="Normal 3 6 3 3 2 2" xfId="20189"/>
    <cellStyle name="Normal 3 6 3 3 2 2 2" xfId="20190"/>
    <cellStyle name="Normal 3 6 3 3 2 2 2 2" xfId="20191"/>
    <cellStyle name="Normal 3 6 3 3 2 2 3" xfId="20192"/>
    <cellStyle name="Normal 3 6 3 3 2 3" xfId="20193"/>
    <cellStyle name="Normal 3 6 3 3 2 3 2" xfId="20194"/>
    <cellStyle name="Normal 3 6 3 3 2 4" xfId="20195"/>
    <cellStyle name="Normal 3 6 3 3 3" xfId="20196"/>
    <cellStyle name="Normal 3 6 3 3 3 2" xfId="20197"/>
    <cellStyle name="Normal 3 6 3 3 3 2 2" xfId="20198"/>
    <cellStyle name="Normal 3 6 3 3 3 3" xfId="20199"/>
    <cellStyle name="Normal 3 6 3 3 4" xfId="20200"/>
    <cellStyle name="Normal 3 6 3 3 4 2" xfId="20201"/>
    <cellStyle name="Normal 3 6 3 3 5" xfId="20202"/>
    <cellStyle name="Normal 3 6 3 4" xfId="20203"/>
    <cellStyle name="Normal 3 6 3 4 2" xfId="20204"/>
    <cellStyle name="Normal 3 6 3 4 2 2" xfId="20205"/>
    <cellStyle name="Normal 3 6 3 4 2 2 2" xfId="20206"/>
    <cellStyle name="Normal 3 6 3 4 2 2 2 2" xfId="20207"/>
    <cellStyle name="Normal 3 6 3 4 2 2 3" xfId="20208"/>
    <cellStyle name="Normal 3 6 3 4 2 3" xfId="20209"/>
    <cellStyle name="Normal 3 6 3 4 2 3 2" xfId="20210"/>
    <cellStyle name="Normal 3 6 3 4 2 4" xfId="20211"/>
    <cellStyle name="Normal 3 6 3 4 3" xfId="20212"/>
    <cellStyle name="Normal 3 6 3 4 3 2" xfId="20213"/>
    <cellStyle name="Normal 3 6 3 4 3 2 2" xfId="20214"/>
    <cellStyle name="Normal 3 6 3 4 3 3" xfId="20215"/>
    <cellStyle name="Normal 3 6 3 4 4" xfId="20216"/>
    <cellStyle name="Normal 3 6 3 4 4 2" xfId="20217"/>
    <cellStyle name="Normal 3 6 3 4 5" xfId="20218"/>
    <cellStyle name="Normal 3 6 3 5" xfId="20219"/>
    <cellStyle name="Normal 3 6 3 5 2" xfId="20220"/>
    <cellStyle name="Normal 3 6 3 5 2 2" xfId="20221"/>
    <cellStyle name="Normal 3 6 3 5 2 2 2" xfId="20222"/>
    <cellStyle name="Normal 3 6 3 5 2 2 2 2" xfId="20223"/>
    <cellStyle name="Normal 3 6 3 5 2 2 3" xfId="20224"/>
    <cellStyle name="Normal 3 6 3 5 2 3" xfId="20225"/>
    <cellStyle name="Normal 3 6 3 5 2 3 2" xfId="20226"/>
    <cellStyle name="Normal 3 6 3 5 2 4" xfId="20227"/>
    <cellStyle name="Normal 3 6 3 5 3" xfId="20228"/>
    <cellStyle name="Normal 3 6 3 5 3 2" xfId="20229"/>
    <cellStyle name="Normal 3 6 3 5 3 2 2" xfId="20230"/>
    <cellStyle name="Normal 3 6 3 5 3 3" xfId="20231"/>
    <cellStyle name="Normal 3 6 3 5 4" xfId="20232"/>
    <cellStyle name="Normal 3 6 3 5 4 2" xfId="20233"/>
    <cellStyle name="Normal 3 6 3 5 5" xfId="20234"/>
    <cellStyle name="Normal 3 6 3 6" xfId="20235"/>
    <cellStyle name="Normal 3 6 3 6 2" xfId="20236"/>
    <cellStyle name="Normal 3 6 3 6 2 2" xfId="20237"/>
    <cellStyle name="Normal 3 6 3 6 2 2 2" xfId="20238"/>
    <cellStyle name="Normal 3 6 3 6 2 3" xfId="20239"/>
    <cellStyle name="Normal 3 6 3 6 3" xfId="20240"/>
    <cellStyle name="Normal 3 6 3 6 3 2" xfId="20241"/>
    <cellStyle name="Normal 3 6 3 6 4" xfId="20242"/>
    <cellStyle name="Normal 3 6 3 7" xfId="20243"/>
    <cellStyle name="Normal 3 6 3 7 2" xfId="20244"/>
    <cellStyle name="Normal 3 6 3 7 2 2" xfId="20245"/>
    <cellStyle name="Normal 3 6 3 7 3" xfId="20246"/>
    <cellStyle name="Normal 3 6 3 8" xfId="20247"/>
    <cellStyle name="Normal 3 6 3 8 2" xfId="20248"/>
    <cellStyle name="Normal 3 6 3 9" xfId="20249"/>
    <cellStyle name="Normal 3 6 3 9 2" xfId="20250"/>
    <cellStyle name="Normal 3 6 4" xfId="20251"/>
    <cellStyle name="Normal 3 6 4 2" xfId="20252"/>
    <cellStyle name="Normal 3 6 4 2 2" xfId="20253"/>
    <cellStyle name="Normal 3 6 4 2 2 2" xfId="20254"/>
    <cellStyle name="Normal 3 6 4 2 2 2 2" xfId="20255"/>
    <cellStyle name="Normal 3 6 4 2 2 2 2 2" xfId="20256"/>
    <cellStyle name="Normal 3 6 4 2 2 2 3" xfId="20257"/>
    <cellStyle name="Normal 3 6 4 2 2 3" xfId="20258"/>
    <cellStyle name="Normal 3 6 4 2 2 3 2" xfId="20259"/>
    <cellStyle name="Normal 3 6 4 2 2 4" xfId="20260"/>
    <cellStyle name="Normal 3 6 4 2 3" xfId="20261"/>
    <cellStyle name="Normal 3 6 4 2 3 2" xfId="20262"/>
    <cellStyle name="Normal 3 6 4 2 3 2 2" xfId="20263"/>
    <cellStyle name="Normal 3 6 4 2 3 3" xfId="20264"/>
    <cellStyle name="Normal 3 6 4 2 4" xfId="20265"/>
    <cellStyle name="Normal 3 6 4 2 4 2" xfId="20266"/>
    <cellStyle name="Normal 3 6 4 2 5" xfId="20267"/>
    <cellStyle name="Normal 3 6 4 3" xfId="20268"/>
    <cellStyle name="Normal 3 6 4 3 2" xfId="20269"/>
    <cellStyle name="Normal 3 6 4 3 2 2" xfId="20270"/>
    <cellStyle name="Normal 3 6 4 3 2 2 2" xfId="20271"/>
    <cellStyle name="Normal 3 6 4 3 2 2 2 2" xfId="20272"/>
    <cellStyle name="Normal 3 6 4 3 2 2 3" xfId="20273"/>
    <cellStyle name="Normal 3 6 4 3 2 3" xfId="20274"/>
    <cellStyle name="Normal 3 6 4 3 2 3 2" xfId="20275"/>
    <cellStyle name="Normal 3 6 4 3 2 4" xfId="20276"/>
    <cellStyle name="Normal 3 6 4 3 3" xfId="20277"/>
    <cellStyle name="Normal 3 6 4 3 3 2" xfId="20278"/>
    <cellStyle name="Normal 3 6 4 3 3 2 2" xfId="20279"/>
    <cellStyle name="Normal 3 6 4 3 3 3" xfId="20280"/>
    <cellStyle name="Normal 3 6 4 3 4" xfId="20281"/>
    <cellStyle name="Normal 3 6 4 3 4 2" xfId="20282"/>
    <cellStyle name="Normal 3 6 4 3 5" xfId="20283"/>
    <cellStyle name="Normal 3 6 4 4" xfId="20284"/>
    <cellStyle name="Normal 3 6 4 4 2" xfId="20285"/>
    <cellStyle name="Normal 3 6 4 4 2 2" xfId="20286"/>
    <cellStyle name="Normal 3 6 4 4 2 2 2" xfId="20287"/>
    <cellStyle name="Normal 3 6 4 4 2 3" xfId="20288"/>
    <cellStyle name="Normal 3 6 4 4 3" xfId="20289"/>
    <cellStyle name="Normal 3 6 4 4 3 2" xfId="20290"/>
    <cellStyle name="Normal 3 6 4 4 4" xfId="20291"/>
    <cellStyle name="Normal 3 6 4 5" xfId="20292"/>
    <cellStyle name="Normal 3 6 4 5 2" xfId="20293"/>
    <cellStyle name="Normal 3 6 4 5 2 2" xfId="20294"/>
    <cellStyle name="Normal 3 6 4 5 3" xfId="20295"/>
    <cellStyle name="Normal 3 6 4 6" xfId="20296"/>
    <cellStyle name="Normal 3 6 4 6 2" xfId="20297"/>
    <cellStyle name="Normal 3 6 4 7" xfId="20298"/>
    <cellStyle name="Normal 3 6 4 8" xfId="29311"/>
    <cellStyle name="Normal 3 6 5" xfId="20299"/>
    <cellStyle name="Normal 3 6 5 2" xfId="20300"/>
    <cellStyle name="Normal 3 6 5 2 2" xfId="20301"/>
    <cellStyle name="Normal 3 6 5 2 2 2" xfId="20302"/>
    <cellStyle name="Normal 3 6 5 2 2 2 2" xfId="20303"/>
    <cellStyle name="Normal 3 6 5 2 2 3" xfId="20304"/>
    <cellStyle name="Normal 3 6 5 2 3" xfId="20305"/>
    <cellStyle name="Normal 3 6 5 2 3 2" xfId="20306"/>
    <cellStyle name="Normal 3 6 5 2 4" xfId="20307"/>
    <cellStyle name="Normal 3 6 5 3" xfId="20308"/>
    <cellStyle name="Normal 3 6 5 3 2" xfId="20309"/>
    <cellStyle name="Normal 3 6 5 3 2 2" xfId="20310"/>
    <cellStyle name="Normal 3 6 5 3 3" xfId="20311"/>
    <cellStyle name="Normal 3 6 5 4" xfId="20312"/>
    <cellStyle name="Normal 3 6 5 4 2" xfId="20313"/>
    <cellStyle name="Normal 3 6 5 5" xfId="20314"/>
    <cellStyle name="Normal 3 6 6" xfId="20315"/>
    <cellStyle name="Normal 3 6 6 2" xfId="20316"/>
    <cellStyle name="Normal 3 6 6 2 2" xfId="20317"/>
    <cellStyle name="Normal 3 6 6 2 2 2" xfId="20318"/>
    <cellStyle name="Normal 3 6 6 2 2 2 2" xfId="20319"/>
    <cellStyle name="Normal 3 6 6 2 2 3" xfId="20320"/>
    <cellStyle name="Normal 3 6 6 2 3" xfId="20321"/>
    <cellStyle name="Normal 3 6 6 2 3 2" xfId="20322"/>
    <cellStyle name="Normal 3 6 6 2 4" xfId="20323"/>
    <cellStyle name="Normal 3 6 6 3" xfId="20324"/>
    <cellStyle name="Normal 3 6 6 3 2" xfId="20325"/>
    <cellStyle name="Normal 3 6 6 3 2 2" xfId="20326"/>
    <cellStyle name="Normal 3 6 6 3 3" xfId="20327"/>
    <cellStyle name="Normal 3 6 6 4" xfId="20328"/>
    <cellStyle name="Normal 3 6 6 4 2" xfId="20329"/>
    <cellStyle name="Normal 3 6 6 5" xfId="20330"/>
    <cellStyle name="Normal 3 6 7" xfId="20331"/>
    <cellStyle name="Normal 3 6 7 2" xfId="20332"/>
    <cellStyle name="Normal 3 6 7 2 2" xfId="20333"/>
    <cellStyle name="Normal 3 6 7 2 2 2" xfId="20334"/>
    <cellStyle name="Normal 3 6 7 2 2 2 2" xfId="20335"/>
    <cellStyle name="Normal 3 6 7 2 2 3" xfId="20336"/>
    <cellStyle name="Normal 3 6 7 2 3" xfId="20337"/>
    <cellStyle name="Normal 3 6 7 2 3 2" xfId="20338"/>
    <cellStyle name="Normal 3 6 7 2 4" xfId="20339"/>
    <cellStyle name="Normal 3 6 7 3" xfId="20340"/>
    <cellStyle name="Normal 3 6 7 3 2" xfId="20341"/>
    <cellStyle name="Normal 3 6 7 3 2 2" xfId="20342"/>
    <cellStyle name="Normal 3 6 7 3 3" xfId="20343"/>
    <cellStyle name="Normal 3 6 7 4" xfId="20344"/>
    <cellStyle name="Normal 3 6 7 4 2" xfId="20345"/>
    <cellStyle name="Normal 3 6 7 5" xfId="20346"/>
    <cellStyle name="Normal 3 6 8" xfId="20347"/>
    <cellStyle name="Normal 3 6 8 2" xfId="20348"/>
    <cellStyle name="Normal 3 6 8 2 2" xfId="20349"/>
    <cellStyle name="Normal 3 6 8 2 2 2" xfId="20350"/>
    <cellStyle name="Normal 3 6 8 2 3" xfId="20351"/>
    <cellStyle name="Normal 3 6 8 3" xfId="20352"/>
    <cellStyle name="Normal 3 6 8 3 2" xfId="20353"/>
    <cellStyle name="Normal 3 6 8 4" xfId="20354"/>
    <cellStyle name="Normal 3 6 9" xfId="20355"/>
    <cellStyle name="Normal 3 6 9 2" xfId="20356"/>
    <cellStyle name="Normal 3 6 9 2 2" xfId="20357"/>
    <cellStyle name="Normal 3 6 9 3" xfId="20358"/>
    <cellStyle name="Normal 3 7" xfId="20359"/>
    <cellStyle name="Normal 3 7 10" xfId="20360"/>
    <cellStyle name="Normal 3 7 10 2" xfId="20361"/>
    <cellStyle name="Normal 3 7 11" xfId="20362"/>
    <cellStyle name="Normal 3 7 12" xfId="29312"/>
    <cellStyle name="Normal 3 7 2" xfId="20363"/>
    <cellStyle name="Normal 3 7 2 10" xfId="20364"/>
    <cellStyle name="Normal 3 7 2 11" xfId="29313"/>
    <cellStyle name="Normal 3 7 2 2" xfId="20365"/>
    <cellStyle name="Normal 3 7 2 2 2" xfId="20366"/>
    <cellStyle name="Normal 3 7 2 2 2 2" xfId="20367"/>
    <cellStyle name="Normal 3 7 2 2 2 2 2" xfId="20368"/>
    <cellStyle name="Normal 3 7 2 2 2 2 2 2" xfId="20369"/>
    <cellStyle name="Normal 3 7 2 2 2 2 2 2 2" xfId="20370"/>
    <cellStyle name="Normal 3 7 2 2 2 2 2 3" xfId="20371"/>
    <cellStyle name="Normal 3 7 2 2 2 2 3" xfId="20372"/>
    <cellStyle name="Normal 3 7 2 2 2 2 3 2" xfId="20373"/>
    <cellStyle name="Normal 3 7 2 2 2 2 4" xfId="20374"/>
    <cellStyle name="Normal 3 7 2 2 2 3" xfId="20375"/>
    <cellStyle name="Normal 3 7 2 2 2 3 2" xfId="20376"/>
    <cellStyle name="Normal 3 7 2 2 2 3 2 2" xfId="20377"/>
    <cellStyle name="Normal 3 7 2 2 2 3 3" xfId="20378"/>
    <cellStyle name="Normal 3 7 2 2 2 4" xfId="20379"/>
    <cellStyle name="Normal 3 7 2 2 2 4 2" xfId="20380"/>
    <cellStyle name="Normal 3 7 2 2 2 5" xfId="20381"/>
    <cellStyle name="Normal 3 7 2 2 3" xfId="20382"/>
    <cellStyle name="Normal 3 7 2 2 3 2" xfId="20383"/>
    <cellStyle name="Normal 3 7 2 2 3 2 2" xfId="20384"/>
    <cellStyle name="Normal 3 7 2 2 3 2 2 2" xfId="20385"/>
    <cellStyle name="Normal 3 7 2 2 3 2 2 2 2" xfId="20386"/>
    <cellStyle name="Normal 3 7 2 2 3 2 2 3" xfId="20387"/>
    <cellStyle name="Normal 3 7 2 2 3 2 3" xfId="20388"/>
    <cellStyle name="Normal 3 7 2 2 3 2 3 2" xfId="20389"/>
    <cellStyle name="Normal 3 7 2 2 3 2 4" xfId="20390"/>
    <cellStyle name="Normal 3 7 2 2 3 3" xfId="20391"/>
    <cellStyle name="Normal 3 7 2 2 3 3 2" xfId="20392"/>
    <cellStyle name="Normal 3 7 2 2 3 3 2 2" xfId="20393"/>
    <cellStyle name="Normal 3 7 2 2 3 3 3" xfId="20394"/>
    <cellStyle name="Normal 3 7 2 2 3 4" xfId="20395"/>
    <cellStyle name="Normal 3 7 2 2 3 4 2" xfId="20396"/>
    <cellStyle name="Normal 3 7 2 2 3 5" xfId="20397"/>
    <cellStyle name="Normal 3 7 2 2 4" xfId="20398"/>
    <cellStyle name="Normal 3 7 2 2 4 2" xfId="20399"/>
    <cellStyle name="Normal 3 7 2 2 4 2 2" xfId="20400"/>
    <cellStyle name="Normal 3 7 2 2 4 2 2 2" xfId="20401"/>
    <cellStyle name="Normal 3 7 2 2 4 2 3" xfId="20402"/>
    <cellStyle name="Normal 3 7 2 2 4 3" xfId="20403"/>
    <cellStyle name="Normal 3 7 2 2 4 3 2" xfId="20404"/>
    <cellStyle name="Normal 3 7 2 2 4 4" xfId="20405"/>
    <cellStyle name="Normal 3 7 2 2 5" xfId="20406"/>
    <cellStyle name="Normal 3 7 2 2 5 2" xfId="20407"/>
    <cellStyle name="Normal 3 7 2 2 5 2 2" xfId="20408"/>
    <cellStyle name="Normal 3 7 2 2 5 3" xfId="20409"/>
    <cellStyle name="Normal 3 7 2 2 6" xfId="20410"/>
    <cellStyle name="Normal 3 7 2 2 6 2" xfId="20411"/>
    <cellStyle name="Normal 3 7 2 2 7" xfId="20412"/>
    <cellStyle name="Normal 3 7 2 2 8" xfId="29314"/>
    <cellStyle name="Normal 3 7 2 3" xfId="20413"/>
    <cellStyle name="Normal 3 7 2 3 2" xfId="20414"/>
    <cellStyle name="Normal 3 7 2 3 2 2" xfId="20415"/>
    <cellStyle name="Normal 3 7 2 3 2 2 2" xfId="20416"/>
    <cellStyle name="Normal 3 7 2 3 2 2 2 2" xfId="20417"/>
    <cellStyle name="Normal 3 7 2 3 2 2 3" xfId="20418"/>
    <cellStyle name="Normal 3 7 2 3 2 3" xfId="20419"/>
    <cellStyle name="Normal 3 7 2 3 2 3 2" xfId="20420"/>
    <cellStyle name="Normal 3 7 2 3 2 4" xfId="20421"/>
    <cellStyle name="Normal 3 7 2 3 3" xfId="20422"/>
    <cellStyle name="Normal 3 7 2 3 3 2" xfId="20423"/>
    <cellStyle name="Normal 3 7 2 3 3 2 2" xfId="20424"/>
    <cellStyle name="Normal 3 7 2 3 3 3" xfId="20425"/>
    <cellStyle name="Normal 3 7 2 3 4" xfId="20426"/>
    <cellStyle name="Normal 3 7 2 3 4 2" xfId="20427"/>
    <cellStyle name="Normal 3 7 2 3 5" xfId="20428"/>
    <cellStyle name="Normal 3 7 2 4" xfId="20429"/>
    <cellStyle name="Normal 3 7 2 4 2" xfId="20430"/>
    <cellStyle name="Normal 3 7 2 4 2 2" xfId="20431"/>
    <cellStyle name="Normal 3 7 2 4 2 2 2" xfId="20432"/>
    <cellStyle name="Normal 3 7 2 4 2 2 2 2" xfId="20433"/>
    <cellStyle name="Normal 3 7 2 4 2 2 3" xfId="20434"/>
    <cellStyle name="Normal 3 7 2 4 2 3" xfId="20435"/>
    <cellStyle name="Normal 3 7 2 4 2 3 2" xfId="20436"/>
    <cellStyle name="Normal 3 7 2 4 2 4" xfId="20437"/>
    <cellStyle name="Normal 3 7 2 4 3" xfId="20438"/>
    <cellStyle name="Normal 3 7 2 4 3 2" xfId="20439"/>
    <cellStyle name="Normal 3 7 2 4 3 2 2" xfId="20440"/>
    <cellStyle name="Normal 3 7 2 4 3 3" xfId="20441"/>
    <cellStyle name="Normal 3 7 2 4 4" xfId="20442"/>
    <cellStyle name="Normal 3 7 2 4 4 2" xfId="20443"/>
    <cellStyle name="Normal 3 7 2 4 5" xfId="20444"/>
    <cellStyle name="Normal 3 7 2 5" xfId="20445"/>
    <cellStyle name="Normal 3 7 2 5 2" xfId="20446"/>
    <cellStyle name="Normal 3 7 2 5 2 2" xfId="20447"/>
    <cellStyle name="Normal 3 7 2 5 2 2 2" xfId="20448"/>
    <cellStyle name="Normal 3 7 2 5 2 2 2 2" xfId="20449"/>
    <cellStyle name="Normal 3 7 2 5 2 2 3" xfId="20450"/>
    <cellStyle name="Normal 3 7 2 5 2 3" xfId="20451"/>
    <cellStyle name="Normal 3 7 2 5 2 3 2" xfId="20452"/>
    <cellStyle name="Normal 3 7 2 5 2 4" xfId="20453"/>
    <cellStyle name="Normal 3 7 2 5 3" xfId="20454"/>
    <cellStyle name="Normal 3 7 2 5 3 2" xfId="20455"/>
    <cellStyle name="Normal 3 7 2 5 3 2 2" xfId="20456"/>
    <cellStyle name="Normal 3 7 2 5 3 3" xfId="20457"/>
    <cellStyle name="Normal 3 7 2 5 4" xfId="20458"/>
    <cellStyle name="Normal 3 7 2 5 4 2" xfId="20459"/>
    <cellStyle name="Normal 3 7 2 5 5" xfId="20460"/>
    <cellStyle name="Normal 3 7 2 6" xfId="20461"/>
    <cellStyle name="Normal 3 7 2 6 2" xfId="20462"/>
    <cellStyle name="Normal 3 7 2 6 2 2" xfId="20463"/>
    <cellStyle name="Normal 3 7 2 6 2 2 2" xfId="20464"/>
    <cellStyle name="Normal 3 7 2 6 2 3" xfId="20465"/>
    <cellStyle name="Normal 3 7 2 6 3" xfId="20466"/>
    <cellStyle name="Normal 3 7 2 6 3 2" xfId="20467"/>
    <cellStyle name="Normal 3 7 2 6 4" xfId="20468"/>
    <cellStyle name="Normal 3 7 2 7" xfId="20469"/>
    <cellStyle name="Normal 3 7 2 7 2" xfId="20470"/>
    <cellStyle name="Normal 3 7 2 7 2 2" xfId="20471"/>
    <cellStyle name="Normal 3 7 2 7 3" xfId="20472"/>
    <cellStyle name="Normal 3 7 2 8" xfId="20473"/>
    <cellStyle name="Normal 3 7 2 8 2" xfId="20474"/>
    <cellStyle name="Normal 3 7 2 9" xfId="20475"/>
    <cellStyle name="Normal 3 7 2 9 2" xfId="20476"/>
    <cellStyle name="Normal 3 7 3" xfId="20477"/>
    <cellStyle name="Normal 3 7 3 2" xfId="20478"/>
    <cellStyle name="Normal 3 7 3 2 2" xfId="20479"/>
    <cellStyle name="Normal 3 7 3 2 2 2" xfId="20480"/>
    <cellStyle name="Normal 3 7 3 2 2 2 2" xfId="20481"/>
    <cellStyle name="Normal 3 7 3 2 2 2 2 2" xfId="20482"/>
    <cellStyle name="Normal 3 7 3 2 2 2 3" xfId="20483"/>
    <cellStyle name="Normal 3 7 3 2 2 3" xfId="20484"/>
    <cellStyle name="Normal 3 7 3 2 2 3 2" xfId="20485"/>
    <cellStyle name="Normal 3 7 3 2 2 4" xfId="20486"/>
    <cellStyle name="Normal 3 7 3 2 3" xfId="20487"/>
    <cellStyle name="Normal 3 7 3 2 3 2" xfId="20488"/>
    <cellStyle name="Normal 3 7 3 2 3 2 2" xfId="20489"/>
    <cellStyle name="Normal 3 7 3 2 3 3" xfId="20490"/>
    <cellStyle name="Normal 3 7 3 2 4" xfId="20491"/>
    <cellStyle name="Normal 3 7 3 2 4 2" xfId="20492"/>
    <cellStyle name="Normal 3 7 3 2 5" xfId="20493"/>
    <cellStyle name="Normal 3 7 3 3" xfId="20494"/>
    <cellStyle name="Normal 3 7 3 3 2" xfId="20495"/>
    <cellStyle name="Normal 3 7 3 3 2 2" xfId="20496"/>
    <cellStyle name="Normal 3 7 3 3 2 2 2" xfId="20497"/>
    <cellStyle name="Normal 3 7 3 3 2 2 2 2" xfId="20498"/>
    <cellStyle name="Normal 3 7 3 3 2 2 3" xfId="20499"/>
    <cellStyle name="Normal 3 7 3 3 2 3" xfId="20500"/>
    <cellStyle name="Normal 3 7 3 3 2 3 2" xfId="20501"/>
    <cellStyle name="Normal 3 7 3 3 2 4" xfId="20502"/>
    <cellStyle name="Normal 3 7 3 3 3" xfId="20503"/>
    <cellStyle name="Normal 3 7 3 3 3 2" xfId="20504"/>
    <cellStyle name="Normal 3 7 3 3 3 2 2" xfId="20505"/>
    <cellStyle name="Normal 3 7 3 3 3 3" xfId="20506"/>
    <cellStyle name="Normal 3 7 3 3 4" xfId="20507"/>
    <cellStyle name="Normal 3 7 3 3 4 2" xfId="20508"/>
    <cellStyle name="Normal 3 7 3 3 5" xfId="20509"/>
    <cellStyle name="Normal 3 7 3 4" xfId="20510"/>
    <cellStyle name="Normal 3 7 3 4 2" xfId="20511"/>
    <cellStyle name="Normal 3 7 3 4 2 2" xfId="20512"/>
    <cellStyle name="Normal 3 7 3 4 2 2 2" xfId="20513"/>
    <cellStyle name="Normal 3 7 3 4 2 3" xfId="20514"/>
    <cellStyle name="Normal 3 7 3 4 3" xfId="20515"/>
    <cellStyle name="Normal 3 7 3 4 3 2" xfId="20516"/>
    <cellStyle name="Normal 3 7 3 4 4" xfId="20517"/>
    <cellStyle name="Normal 3 7 3 5" xfId="20518"/>
    <cellStyle name="Normal 3 7 3 5 2" xfId="20519"/>
    <cellStyle name="Normal 3 7 3 5 2 2" xfId="20520"/>
    <cellStyle name="Normal 3 7 3 5 3" xfId="20521"/>
    <cellStyle name="Normal 3 7 3 6" xfId="20522"/>
    <cellStyle name="Normal 3 7 3 6 2" xfId="20523"/>
    <cellStyle name="Normal 3 7 3 7" xfId="20524"/>
    <cellStyle name="Normal 3 7 3 8" xfId="29315"/>
    <cellStyle name="Normal 3 7 4" xfId="20525"/>
    <cellStyle name="Normal 3 7 4 2" xfId="20526"/>
    <cellStyle name="Normal 3 7 4 2 2" xfId="20527"/>
    <cellStyle name="Normal 3 7 4 2 2 2" xfId="20528"/>
    <cellStyle name="Normal 3 7 4 2 2 2 2" xfId="20529"/>
    <cellStyle name="Normal 3 7 4 2 2 3" xfId="20530"/>
    <cellStyle name="Normal 3 7 4 2 3" xfId="20531"/>
    <cellStyle name="Normal 3 7 4 2 3 2" xfId="20532"/>
    <cellStyle name="Normal 3 7 4 2 4" xfId="20533"/>
    <cellStyle name="Normal 3 7 4 3" xfId="20534"/>
    <cellStyle name="Normal 3 7 4 3 2" xfId="20535"/>
    <cellStyle name="Normal 3 7 4 3 2 2" xfId="20536"/>
    <cellStyle name="Normal 3 7 4 3 3" xfId="20537"/>
    <cellStyle name="Normal 3 7 4 4" xfId="20538"/>
    <cellStyle name="Normal 3 7 4 4 2" xfId="20539"/>
    <cellStyle name="Normal 3 7 4 5" xfId="20540"/>
    <cellStyle name="Normal 3 7 5" xfId="20541"/>
    <cellStyle name="Normal 3 7 5 2" xfId="20542"/>
    <cellStyle name="Normal 3 7 5 2 2" xfId="20543"/>
    <cellStyle name="Normal 3 7 5 2 2 2" xfId="20544"/>
    <cellStyle name="Normal 3 7 5 2 2 2 2" xfId="20545"/>
    <cellStyle name="Normal 3 7 5 2 2 3" xfId="20546"/>
    <cellStyle name="Normal 3 7 5 2 3" xfId="20547"/>
    <cellStyle name="Normal 3 7 5 2 3 2" xfId="20548"/>
    <cellStyle name="Normal 3 7 5 2 4" xfId="20549"/>
    <cellStyle name="Normal 3 7 5 3" xfId="20550"/>
    <cellStyle name="Normal 3 7 5 3 2" xfId="20551"/>
    <cellStyle name="Normal 3 7 5 3 2 2" xfId="20552"/>
    <cellStyle name="Normal 3 7 5 3 3" xfId="20553"/>
    <cellStyle name="Normal 3 7 5 4" xfId="20554"/>
    <cellStyle name="Normal 3 7 5 4 2" xfId="20555"/>
    <cellStyle name="Normal 3 7 5 5" xfId="20556"/>
    <cellStyle name="Normal 3 7 6" xfId="20557"/>
    <cellStyle name="Normal 3 7 6 2" xfId="20558"/>
    <cellStyle name="Normal 3 7 6 2 2" xfId="20559"/>
    <cellStyle name="Normal 3 7 6 2 2 2" xfId="20560"/>
    <cellStyle name="Normal 3 7 6 2 2 2 2" xfId="20561"/>
    <cellStyle name="Normal 3 7 6 2 2 3" xfId="20562"/>
    <cellStyle name="Normal 3 7 6 2 3" xfId="20563"/>
    <cellStyle name="Normal 3 7 6 2 3 2" xfId="20564"/>
    <cellStyle name="Normal 3 7 6 2 4" xfId="20565"/>
    <cellStyle name="Normal 3 7 6 3" xfId="20566"/>
    <cellStyle name="Normal 3 7 6 3 2" xfId="20567"/>
    <cellStyle name="Normal 3 7 6 3 2 2" xfId="20568"/>
    <cellStyle name="Normal 3 7 6 3 3" xfId="20569"/>
    <cellStyle name="Normal 3 7 6 4" xfId="20570"/>
    <cellStyle name="Normal 3 7 6 4 2" xfId="20571"/>
    <cellStyle name="Normal 3 7 6 5" xfId="20572"/>
    <cellStyle name="Normal 3 7 7" xfId="20573"/>
    <cellStyle name="Normal 3 7 7 2" xfId="20574"/>
    <cellStyle name="Normal 3 7 7 2 2" xfId="20575"/>
    <cellStyle name="Normal 3 7 7 2 2 2" xfId="20576"/>
    <cellStyle name="Normal 3 7 7 2 3" xfId="20577"/>
    <cellStyle name="Normal 3 7 7 3" xfId="20578"/>
    <cellStyle name="Normal 3 7 7 3 2" xfId="20579"/>
    <cellStyle name="Normal 3 7 7 4" xfId="20580"/>
    <cellStyle name="Normal 3 7 8" xfId="20581"/>
    <cellStyle name="Normal 3 7 8 2" xfId="20582"/>
    <cellStyle name="Normal 3 7 8 2 2" xfId="20583"/>
    <cellStyle name="Normal 3 7 8 3" xfId="20584"/>
    <cellStyle name="Normal 3 7 9" xfId="20585"/>
    <cellStyle name="Normal 3 7 9 2" xfId="20586"/>
    <cellStyle name="Normal 3 8" xfId="20587"/>
    <cellStyle name="Normal 3 8 10" xfId="20588"/>
    <cellStyle name="Normal 3 8 11" xfId="29316"/>
    <cellStyle name="Normal 3 8 2" xfId="20589"/>
    <cellStyle name="Normal 3 8 2 2" xfId="20590"/>
    <cellStyle name="Normal 3 8 2 2 2" xfId="20591"/>
    <cellStyle name="Normal 3 8 2 2 2 2" xfId="20592"/>
    <cellStyle name="Normal 3 8 2 2 2 2 2" xfId="20593"/>
    <cellStyle name="Normal 3 8 2 2 2 2 2 2" xfId="20594"/>
    <cellStyle name="Normal 3 8 2 2 2 2 3" xfId="20595"/>
    <cellStyle name="Normal 3 8 2 2 2 3" xfId="20596"/>
    <cellStyle name="Normal 3 8 2 2 2 3 2" xfId="20597"/>
    <cellStyle name="Normal 3 8 2 2 2 4" xfId="20598"/>
    <cellStyle name="Normal 3 8 2 2 3" xfId="20599"/>
    <cellStyle name="Normal 3 8 2 2 3 2" xfId="20600"/>
    <cellStyle name="Normal 3 8 2 2 3 2 2" xfId="20601"/>
    <cellStyle name="Normal 3 8 2 2 3 3" xfId="20602"/>
    <cellStyle name="Normal 3 8 2 2 4" xfId="20603"/>
    <cellStyle name="Normal 3 8 2 2 4 2" xfId="20604"/>
    <cellStyle name="Normal 3 8 2 2 5" xfId="20605"/>
    <cellStyle name="Normal 3 8 2 3" xfId="20606"/>
    <cellStyle name="Normal 3 8 2 3 2" xfId="20607"/>
    <cellStyle name="Normal 3 8 2 3 2 2" xfId="20608"/>
    <cellStyle name="Normal 3 8 2 3 2 2 2" xfId="20609"/>
    <cellStyle name="Normal 3 8 2 3 2 2 2 2" xfId="20610"/>
    <cellStyle name="Normal 3 8 2 3 2 2 3" xfId="20611"/>
    <cellStyle name="Normal 3 8 2 3 2 3" xfId="20612"/>
    <cellStyle name="Normal 3 8 2 3 2 3 2" xfId="20613"/>
    <cellStyle name="Normal 3 8 2 3 2 4" xfId="20614"/>
    <cellStyle name="Normal 3 8 2 3 3" xfId="20615"/>
    <cellStyle name="Normal 3 8 2 3 3 2" xfId="20616"/>
    <cellStyle name="Normal 3 8 2 3 3 2 2" xfId="20617"/>
    <cellStyle name="Normal 3 8 2 3 3 3" xfId="20618"/>
    <cellStyle name="Normal 3 8 2 3 4" xfId="20619"/>
    <cellStyle name="Normal 3 8 2 3 4 2" xfId="20620"/>
    <cellStyle name="Normal 3 8 2 3 5" xfId="20621"/>
    <cellStyle name="Normal 3 8 2 4" xfId="20622"/>
    <cellStyle name="Normal 3 8 2 4 2" xfId="20623"/>
    <cellStyle name="Normal 3 8 2 4 2 2" xfId="20624"/>
    <cellStyle name="Normal 3 8 2 4 2 2 2" xfId="20625"/>
    <cellStyle name="Normal 3 8 2 4 2 3" xfId="20626"/>
    <cellStyle name="Normal 3 8 2 4 3" xfId="20627"/>
    <cellStyle name="Normal 3 8 2 4 3 2" xfId="20628"/>
    <cellStyle name="Normal 3 8 2 4 4" xfId="20629"/>
    <cellStyle name="Normal 3 8 2 5" xfId="20630"/>
    <cellStyle name="Normal 3 8 2 5 2" xfId="20631"/>
    <cellStyle name="Normal 3 8 2 5 2 2" xfId="20632"/>
    <cellStyle name="Normal 3 8 2 5 3" xfId="20633"/>
    <cellStyle name="Normal 3 8 2 6" xfId="20634"/>
    <cellStyle name="Normal 3 8 2 6 2" xfId="20635"/>
    <cellStyle name="Normal 3 8 2 7" xfId="20636"/>
    <cellStyle name="Normal 3 8 2 8" xfId="29317"/>
    <cellStyle name="Normal 3 8 3" xfId="20637"/>
    <cellStyle name="Normal 3 8 3 2" xfId="20638"/>
    <cellStyle name="Normal 3 8 3 2 2" xfId="20639"/>
    <cellStyle name="Normal 3 8 3 2 2 2" xfId="20640"/>
    <cellStyle name="Normal 3 8 3 2 2 2 2" xfId="20641"/>
    <cellStyle name="Normal 3 8 3 2 2 3" xfId="20642"/>
    <cellStyle name="Normal 3 8 3 2 3" xfId="20643"/>
    <cellStyle name="Normal 3 8 3 2 3 2" xfId="20644"/>
    <cellStyle name="Normal 3 8 3 2 4" xfId="20645"/>
    <cellStyle name="Normal 3 8 3 3" xfId="20646"/>
    <cellStyle name="Normal 3 8 3 3 2" xfId="20647"/>
    <cellStyle name="Normal 3 8 3 3 2 2" xfId="20648"/>
    <cellStyle name="Normal 3 8 3 3 3" xfId="20649"/>
    <cellStyle name="Normal 3 8 3 4" xfId="20650"/>
    <cellStyle name="Normal 3 8 3 4 2" xfId="20651"/>
    <cellStyle name="Normal 3 8 3 5" xfId="20652"/>
    <cellStyle name="Normal 3 8 4" xfId="20653"/>
    <cellStyle name="Normal 3 8 4 2" xfId="20654"/>
    <cellStyle name="Normal 3 8 4 2 2" xfId="20655"/>
    <cellStyle name="Normal 3 8 4 2 2 2" xfId="20656"/>
    <cellStyle name="Normal 3 8 4 2 2 2 2" xfId="20657"/>
    <cellStyle name="Normal 3 8 4 2 2 3" xfId="20658"/>
    <cellStyle name="Normal 3 8 4 2 3" xfId="20659"/>
    <cellStyle name="Normal 3 8 4 2 3 2" xfId="20660"/>
    <cellStyle name="Normal 3 8 4 2 4" xfId="20661"/>
    <cellStyle name="Normal 3 8 4 3" xfId="20662"/>
    <cellStyle name="Normal 3 8 4 3 2" xfId="20663"/>
    <cellStyle name="Normal 3 8 4 3 2 2" xfId="20664"/>
    <cellStyle name="Normal 3 8 4 3 3" xfId="20665"/>
    <cellStyle name="Normal 3 8 4 4" xfId="20666"/>
    <cellStyle name="Normal 3 8 4 4 2" xfId="20667"/>
    <cellStyle name="Normal 3 8 4 5" xfId="20668"/>
    <cellStyle name="Normal 3 8 5" xfId="20669"/>
    <cellStyle name="Normal 3 8 5 2" xfId="20670"/>
    <cellStyle name="Normal 3 8 5 2 2" xfId="20671"/>
    <cellStyle name="Normal 3 8 5 2 2 2" xfId="20672"/>
    <cellStyle name="Normal 3 8 5 2 2 2 2" xfId="20673"/>
    <cellStyle name="Normal 3 8 5 2 2 3" xfId="20674"/>
    <cellStyle name="Normal 3 8 5 2 3" xfId="20675"/>
    <cellStyle name="Normal 3 8 5 2 3 2" xfId="20676"/>
    <cellStyle name="Normal 3 8 5 2 4" xfId="20677"/>
    <cellStyle name="Normal 3 8 5 3" xfId="20678"/>
    <cellStyle name="Normal 3 8 5 3 2" xfId="20679"/>
    <cellStyle name="Normal 3 8 5 3 2 2" xfId="20680"/>
    <cellStyle name="Normal 3 8 5 3 3" xfId="20681"/>
    <cellStyle name="Normal 3 8 5 4" xfId="20682"/>
    <cellStyle name="Normal 3 8 5 4 2" xfId="20683"/>
    <cellStyle name="Normal 3 8 5 5" xfId="20684"/>
    <cellStyle name="Normal 3 8 6" xfId="20685"/>
    <cellStyle name="Normal 3 8 6 2" xfId="20686"/>
    <cellStyle name="Normal 3 8 6 2 2" xfId="20687"/>
    <cellStyle name="Normal 3 8 6 2 2 2" xfId="20688"/>
    <cellStyle name="Normal 3 8 6 2 3" xfId="20689"/>
    <cellStyle name="Normal 3 8 6 3" xfId="20690"/>
    <cellStyle name="Normal 3 8 6 3 2" xfId="20691"/>
    <cellStyle name="Normal 3 8 6 4" xfId="20692"/>
    <cellStyle name="Normal 3 8 7" xfId="20693"/>
    <cellStyle name="Normal 3 8 7 2" xfId="20694"/>
    <cellStyle name="Normal 3 8 7 2 2" xfId="20695"/>
    <cellStyle name="Normal 3 8 7 3" xfId="20696"/>
    <cellStyle name="Normal 3 8 8" xfId="20697"/>
    <cellStyle name="Normal 3 8 8 2" xfId="20698"/>
    <cellStyle name="Normal 3 8 9" xfId="20699"/>
    <cellStyle name="Normal 3 8 9 2" xfId="20700"/>
    <cellStyle name="Normal 3 9" xfId="20701"/>
    <cellStyle name="Normal 3 9 10" xfId="20702"/>
    <cellStyle name="Normal 3 9 11" xfId="29318"/>
    <cellStyle name="Normal 3 9 2" xfId="20703"/>
    <cellStyle name="Normal 3 9 2 2" xfId="20704"/>
    <cellStyle name="Normal 3 9 2 2 2" xfId="20705"/>
    <cellStyle name="Normal 3 9 2 2 2 2" xfId="20706"/>
    <cellStyle name="Normal 3 9 2 2 2 2 2" xfId="20707"/>
    <cellStyle name="Normal 3 9 2 2 2 2 2 2" xfId="20708"/>
    <cellStyle name="Normal 3 9 2 2 2 2 3" xfId="20709"/>
    <cellStyle name="Normal 3 9 2 2 2 3" xfId="20710"/>
    <cellStyle name="Normal 3 9 2 2 2 3 2" xfId="20711"/>
    <cellStyle name="Normal 3 9 2 2 2 4" xfId="20712"/>
    <cellStyle name="Normal 3 9 2 2 3" xfId="20713"/>
    <cellStyle name="Normal 3 9 2 2 3 2" xfId="20714"/>
    <cellStyle name="Normal 3 9 2 2 3 2 2" xfId="20715"/>
    <cellStyle name="Normal 3 9 2 2 3 3" xfId="20716"/>
    <cellStyle name="Normal 3 9 2 2 4" xfId="20717"/>
    <cellStyle name="Normal 3 9 2 2 4 2" xfId="20718"/>
    <cellStyle name="Normal 3 9 2 2 5" xfId="20719"/>
    <cellStyle name="Normal 3 9 2 3" xfId="20720"/>
    <cellStyle name="Normal 3 9 2 3 2" xfId="20721"/>
    <cellStyle name="Normal 3 9 2 3 2 2" xfId="20722"/>
    <cellStyle name="Normal 3 9 2 3 2 2 2" xfId="20723"/>
    <cellStyle name="Normal 3 9 2 3 2 2 2 2" xfId="20724"/>
    <cellStyle name="Normal 3 9 2 3 2 2 3" xfId="20725"/>
    <cellStyle name="Normal 3 9 2 3 2 3" xfId="20726"/>
    <cellStyle name="Normal 3 9 2 3 2 3 2" xfId="20727"/>
    <cellStyle name="Normal 3 9 2 3 2 4" xfId="20728"/>
    <cellStyle name="Normal 3 9 2 3 3" xfId="20729"/>
    <cellStyle name="Normal 3 9 2 3 3 2" xfId="20730"/>
    <cellStyle name="Normal 3 9 2 3 3 2 2" xfId="20731"/>
    <cellStyle name="Normal 3 9 2 3 3 3" xfId="20732"/>
    <cellStyle name="Normal 3 9 2 3 4" xfId="20733"/>
    <cellStyle name="Normal 3 9 2 3 4 2" xfId="20734"/>
    <cellStyle name="Normal 3 9 2 3 5" xfId="20735"/>
    <cellStyle name="Normal 3 9 2 4" xfId="20736"/>
    <cellStyle name="Normal 3 9 2 4 2" xfId="20737"/>
    <cellStyle name="Normal 3 9 2 4 2 2" xfId="20738"/>
    <cellStyle name="Normal 3 9 2 4 2 2 2" xfId="20739"/>
    <cellStyle name="Normal 3 9 2 4 2 3" xfId="20740"/>
    <cellStyle name="Normal 3 9 2 4 3" xfId="20741"/>
    <cellStyle name="Normal 3 9 2 4 3 2" xfId="20742"/>
    <cellStyle name="Normal 3 9 2 4 4" xfId="20743"/>
    <cellStyle name="Normal 3 9 2 5" xfId="20744"/>
    <cellStyle name="Normal 3 9 2 5 2" xfId="20745"/>
    <cellStyle name="Normal 3 9 2 5 2 2" xfId="20746"/>
    <cellStyle name="Normal 3 9 2 5 3" xfId="20747"/>
    <cellStyle name="Normal 3 9 2 6" xfId="20748"/>
    <cellStyle name="Normal 3 9 2 6 2" xfId="20749"/>
    <cellStyle name="Normal 3 9 2 7" xfId="20750"/>
    <cellStyle name="Normal 3 9 2 8" xfId="29319"/>
    <cellStyle name="Normal 3 9 3" xfId="20751"/>
    <cellStyle name="Normal 3 9 3 2" xfId="20752"/>
    <cellStyle name="Normal 3 9 3 2 2" xfId="20753"/>
    <cellStyle name="Normal 3 9 3 2 2 2" xfId="20754"/>
    <cellStyle name="Normal 3 9 3 2 2 2 2" xfId="20755"/>
    <cellStyle name="Normal 3 9 3 2 2 3" xfId="20756"/>
    <cellStyle name="Normal 3 9 3 2 3" xfId="20757"/>
    <cellStyle name="Normal 3 9 3 2 3 2" xfId="20758"/>
    <cellStyle name="Normal 3 9 3 2 4" xfId="20759"/>
    <cellStyle name="Normal 3 9 3 3" xfId="20760"/>
    <cellStyle name="Normal 3 9 3 3 2" xfId="20761"/>
    <cellStyle name="Normal 3 9 3 3 2 2" xfId="20762"/>
    <cellStyle name="Normal 3 9 3 3 3" xfId="20763"/>
    <cellStyle name="Normal 3 9 3 4" xfId="20764"/>
    <cellStyle name="Normal 3 9 3 4 2" xfId="20765"/>
    <cellStyle name="Normal 3 9 3 5" xfId="20766"/>
    <cellStyle name="Normal 3 9 4" xfId="20767"/>
    <cellStyle name="Normal 3 9 4 2" xfId="20768"/>
    <cellStyle name="Normal 3 9 4 2 2" xfId="20769"/>
    <cellStyle name="Normal 3 9 4 2 2 2" xfId="20770"/>
    <cellStyle name="Normal 3 9 4 2 2 2 2" xfId="20771"/>
    <cellStyle name="Normal 3 9 4 2 2 3" xfId="20772"/>
    <cellStyle name="Normal 3 9 4 2 3" xfId="20773"/>
    <cellStyle name="Normal 3 9 4 2 3 2" xfId="20774"/>
    <cellStyle name="Normal 3 9 4 2 4" xfId="20775"/>
    <cellStyle name="Normal 3 9 4 3" xfId="20776"/>
    <cellStyle name="Normal 3 9 4 3 2" xfId="20777"/>
    <cellStyle name="Normal 3 9 4 3 2 2" xfId="20778"/>
    <cellStyle name="Normal 3 9 4 3 3" xfId="20779"/>
    <cellStyle name="Normal 3 9 4 4" xfId="20780"/>
    <cellStyle name="Normal 3 9 4 4 2" xfId="20781"/>
    <cellStyle name="Normal 3 9 4 5" xfId="20782"/>
    <cellStyle name="Normal 3 9 5" xfId="20783"/>
    <cellStyle name="Normal 3 9 5 2" xfId="20784"/>
    <cellStyle name="Normal 3 9 5 2 2" xfId="20785"/>
    <cellStyle name="Normal 3 9 5 2 2 2" xfId="20786"/>
    <cellStyle name="Normal 3 9 5 2 2 2 2" xfId="20787"/>
    <cellStyle name="Normal 3 9 5 2 2 3" xfId="20788"/>
    <cellStyle name="Normal 3 9 5 2 3" xfId="20789"/>
    <cellStyle name="Normal 3 9 5 2 3 2" xfId="20790"/>
    <cellStyle name="Normal 3 9 5 2 4" xfId="20791"/>
    <cellStyle name="Normal 3 9 5 3" xfId="20792"/>
    <cellStyle name="Normal 3 9 5 3 2" xfId="20793"/>
    <cellStyle name="Normal 3 9 5 3 2 2" xfId="20794"/>
    <cellStyle name="Normal 3 9 5 3 3" xfId="20795"/>
    <cellStyle name="Normal 3 9 5 4" xfId="20796"/>
    <cellStyle name="Normal 3 9 5 4 2" xfId="20797"/>
    <cellStyle name="Normal 3 9 5 5" xfId="20798"/>
    <cellStyle name="Normal 3 9 6" xfId="20799"/>
    <cellStyle name="Normal 3 9 6 2" xfId="20800"/>
    <cellStyle name="Normal 3 9 6 2 2" xfId="20801"/>
    <cellStyle name="Normal 3 9 6 2 2 2" xfId="20802"/>
    <cellStyle name="Normal 3 9 6 2 3" xfId="20803"/>
    <cellStyle name="Normal 3 9 6 3" xfId="20804"/>
    <cellStyle name="Normal 3 9 6 3 2" xfId="20805"/>
    <cellStyle name="Normal 3 9 6 4" xfId="20806"/>
    <cellStyle name="Normal 3 9 7" xfId="20807"/>
    <cellStyle name="Normal 3 9 7 2" xfId="20808"/>
    <cellStyle name="Normal 3 9 7 2 2" xfId="20809"/>
    <cellStyle name="Normal 3 9 7 3" xfId="20810"/>
    <cellStyle name="Normal 3 9 8" xfId="20811"/>
    <cellStyle name="Normal 3 9 8 2" xfId="20812"/>
    <cellStyle name="Normal 3 9 9" xfId="20813"/>
    <cellStyle name="Normal 3 9 9 2" xfId="20814"/>
    <cellStyle name="Normal 4" xfId="20815"/>
    <cellStyle name="Normal 4 10" xfId="20816"/>
    <cellStyle name="Normal 4 10 2" xfId="29321"/>
    <cellStyle name="Normal 4 10 3" xfId="34090"/>
    <cellStyle name="Normal 4 11" xfId="20817"/>
    <cellStyle name="Normal 4 11 2" xfId="29322"/>
    <cellStyle name="Normal 4 11 3" xfId="34091"/>
    <cellStyle name="Normal 4 12" xfId="20818"/>
    <cellStyle name="Normal 4 12 2" xfId="29323"/>
    <cellStyle name="Normal 4 12 3" xfId="34092"/>
    <cellStyle name="Normal 4 13" xfId="20819"/>
    <cellStyle name="Normal 4 13 2" xfId="29324"/>
    <cellStyle name="Normal 4 13 3" xfId="34093"/>
    <cellStyle name="Normal 4 14" xfId="20820"/>
    <cellStyle name="Normal 4 14 2" xfId="29325"/>
    <cellStyle name="Normal 4 14 3" xfId="34094"/>
    <cellStyle name="Normal 4 15" xfId="29320"/>
    <cellStyle name="Normal 4 2" xfId="20821"/>
    <cellStyle name="Normal 4 2 2" xfId="20822"/>
    <cellStyle name="Normal 4 2 2 2" xfId="20823"/>
    <cellStyle name="Normal 4 2 2 2 2" xfId="29328"/>
    <cellStyle name="Normal 4 2 2 2 3" xfId="34097"/>
    <cellStyle name="Normal 4 2 2 3" xfId="20824"/>
    <cellStyle name="Normal 4 2 2 3 2" xfId="29329"/>
    <cellStyle name="Normal 4 2 2 3 3" xfId="34098"/>
    <cellStyle name="Normal 4 2 2 4" xfId="29327"/>
    <cellStyle name="Normal 4 2 2 5" xfId="34096"/>
    <cellStyle name="Normal 4 2 3" xfId="20825"/>
    <cellStyle name="Normal 4 2 3 2" xfId="29330"/>
    <cellStyle name="Normal 4 2 3 3" xfId="34099"/>
    <cellStyle name="Normal 4 2 4" xfId="20826"/>
    <cellStyle name="Normal 4 2 4 2" xfId="29331"/>
    <cellStyle name="Normal 4 2 4 3" xfId="34100"/>
    <cellStyle name="Normal 4 2 5" xfId="29326"/>
    <cellStyle name="Normal 4 2 6" xfId="34095"/>
    <cellStyle name="Normal 4 3" xfId="20827"/>
    <cellStyle name="Normal 4 3 2" xfId="20828"/>
    <cellStyle name="Normal 4 3 2 2" xfId="29333"/>
    <cellStyle name="Normal 4 3 2 3" xfId="34102"/>
    <cellStyle name="Normal 4 3 3" xfId="20829"/>
    <cellStyle name="Normal 4 3 3 2" xfId="29334"/>
    <cellStyle name="Normal 4 3 3 3" xfId="34103"/>
    <cellStyle name="Normal 4 3 4" xfId="29332"/>
    <cellStyle name="Normal 4 3 5" xfId="34101"/>
    <cellStyle name="Normal 4 4" xfId="20830"/>
    <cellStyle name="Normal 4 4 2" xfId="29335"/>
    <cellStyle name="Normal 4 4 3" xfId="34104"/>
    <cellStyle name="Normal 4 5" xfId="20831"/>
    <cellStyle name="Normal 4 5 2" xfId="29336"/>
    <cellStyle name="Normal 4 5 3" xfId="34105"/>
    <cellStyle name="Normal 4 6" xfId="20832"/>
    <cellStyle name="Normal 4 6 2" xfId="20833"/>
    <cellStyle name="Normal 4 6 2 2" xfId="29338"/>
    <cellStyle name="Normal 4 6 2 3" xfId="34107"/>
    <cellStyle name="Normal 4 6 3" xfId="29337"/>
    <cellStyle name="Normal 4 6 4" xfId="34106"/>
    <cellStyle name="Normal 4 7" xfId="20834"/>
    <cellStyle name="Normal 4 7 2" xfId="20835"/>
    <cellStyle name="Normal 4 7 2 2" xfId="34109"/>
    <cellStyle name="Normal 4 7 3" xfId="29339"/>
    <cellStyle name="Normal 4 7 4" xfId="34108"/>
    <cellStyle name="Normal 4 8" xfId="20836"/>
    <cellStyle name="Normal 4 8 2" xfId="29340"/>
    <cellStyle name="Normal 4 8 3" xfId="34110"/>
    <cellStyle name="Normal 4 9" xfId="20837"/>
    <cellStyle name="Normal 4 9 2" xfId="29341"/>
    <cellStyle name="Normal 4 9 3" xfId="34111"/>
    <cellStyle name="Normal 5" xfId="20838"/>
    <cellStyle name="Normal 5 10" xfId="20839"/>
    <cellStyle name="Normal 5 10 2" xfId="20840"/>
    <cellStyle name="Normal 5 10 2 2" xfId="20841"/>
    <cellStyle name="Normal 5 10 2 2 2" xfId="20842"/>
    <cellStyle name="Normal 5 10 2 2 2 2" xfId="20843"/>
    <cellStyle name="Normal 5 10 2 2 2 2 2" xfId="20844"/>
    <cellStyle name="Normal 5 10 2 2 2 3" xfId="20845"/>
    <cellStyle name="Normal 5 10 2 2 3" xfId="20846"/>
    <cellStyle name="Normal 5 10 2 2 3 2" xfId="20847"/>
    <cellStyle name="Normal 5 10 2 2 4" xfId="20848"/>
    <cellStyle name="Normal 5 10 2 3" xfId="20849"/>
    <cellStyle name="Normal 5 10 2 3 2" xfId="20850"/>
    <cellStyle name="Normal 5 10 2 3 2 2" xfId="20851"/>
    <cellStyle name="Normal 5 10 2 3 3" xfId="20852"/>
    <cellStyle name="Normal 5 10 2 4" xfId="20853"/>
    <cellStyle name="Normal 5 10 2 4 2" xfId="20854"/>
    <cellStyle name="Normal 5 10 2 5" xfId="20855"/>
    <cellStyle name="Normal 5 10 3" xfId="20856"/>
    <cellStyle name="Normal 5 10 3 2" xfId="20857"/>
    <cellStyle name="Normal 5 10 3 2 2" xfId="20858"/>
    <cellStyle name="Normal 5 10 3 2 2 2" xfId="20859"/>
    <cellStyle name="Normal 5 10 3 2 2 2 2" xfId="20860"/>
    <cellStyle name="Normal 5 10 3 2 2 3" xfId="20861"/>
    <cellStyle name="Normal 5 10 3 2 3" xfId="20862"/>
    <cellStyle name="Normal 5 10 3 2 3 2" xfId="20863"/>
    <cellStyle name="Normal 5 10 3 2 4" xfId="20864"/>
    <cellStyle name="Normal 5 10 3 3" xfId="20865"/>
    <cellStyle name="Normal 5 10 3 3 2" xfId="20866"/>
    <cellStyle name="Normal 5 10 3 3 2 2" xfId="20867"/>
    <cellStyle name="Normal 5 10 3 3 3" xfId="20868"/>
    <cellStyle name="Normal 5 10 3 4" xfId="20869"/>
    <cellStyle name="Normal 5 10 3 4 2" xfId="20870"/>
    <cellStyle name="Normal 5 10 3 5" xfId="20871"/>
    <cellStyle name="Normal 5 10 4" xfId="20872"/>
    <cellStyle name="Normal 5 10 4 2" xfId="20873"/>
    <cellStyle name="Normal 5 10 4 2 2" xfId="20874"/>
    <cellStyle name="Normal 5 10 4 2 2 2" xfId="20875"/>
    <cellStyle name="Normal 5 10 4 2 3" xfId="20876"/>
    <cellStyle name="Normal 5 10 4 3" xfId="20877"/>
    <cellStyle name="Normal 5 10 4 3 2" xfId="20878"/>
    <cellStyle name="Normal 5 10 4 4" xfId="20879"/>
    <cellStyle name="Normal 5 10 5" xfId="20880"/>
    <cellStyle name="Normal 5 10 5 2" xfId="20881"/>
    <cellStyle name="Normal 5 10 5 2 2" xfId="20882"/>
    <cellStyle name="Normal 5 10 5 3" xfId="20883"/>
    <cellStyle name="Normal 5 10 6" xfId="20884"/>
    <cellStyle name="Normal 5 10 6 2" xfId="20885"/>
    <cellStyle name="Normal 5 10 7" xfId="20886"/>
    <cellStyle name="Normal 5 10 8" xfId="29343"/>
    <cellStyle name="Normal 5 11" xfId="20887"/>
    <cellStyle name="Normal 5 11 2" xfId="20888"/>
    <cellStyle name="Normal 5 11 2 2" xfId="20889"/>
    <cellStyle name="Normal 5 11 2 2 2" xfId="20890"/>
    <cellStyle name="Normal 5 11 2 2 2 2" xfId="20891"/>
    <cellStyle name="Normal 5 11 2 2 3" xfId="20892"/>
    <cellStyle name="Normal 5 11 2 3" xfId="20893"/>
    <cellStyle name="Normal 5 11 2 3 2" xfId="20894"/>
    <cellStyle name="Normal 5 11 2 4" xfId="20895"/>
    <cellStyle name="Normal 5 11 3" xfId="20896"/>
    <cellStyle name="Normal 5 11 3 2" xfId="20897"/>
    <cellStyle name="Normal 5 11 3 2 2" xfId="20898"/>
    <cellStyle name="Normal 5 11 3 3" xfId="20899"/>
    <cellStyle name="Normal 5 11 4" xfId="20900"/>
    <cellStyle name="Normal 5 11 4 2" xfId="20901"/>
    <cellStyle name="Normal 5 11 5" xfId="20902"/>
    <cellStyle name="Normal 5 11 6" xfId="29344"/>
    <cellStyle name="Normal 5 12" xfId="20903"/>
    <cellStyle name="Normal 5 12 2" xfId="20904"/>
    <cellStyle name="Normal 5 12 2 2" xfId="20905"/>
    <cellStyle name="Normal 5 12 2 2 2" xfId="20906"/>
    <cellStyle name="Normal 5 12 2 2 2 2" xfId="20907"/>
    <cellStyle name="Normal 5 12 2 2 3" xfId="20908"/>
    <cellStyle name="Normal 5 12 2 3" xfId="20909"/>
    <cellStyle name="Normal 5 12 2 3 2" xfId="20910"/>
    <cellStyle name="Normal 5 12 2 4" xfId="20911"/>
    <cellStyle name="Normal 5 12 3" xfId="20912"/>
    <cellStyle name="Normal 5 12 3 2" xfId="20913"/>
    <cellStyle name="Normal 5 12 3 2 2" xfId="20914"/>
    <cellStyle name="Normal 5 12 3 3" xfId="20915"/>
    <cellStyle name="Normal 5 12 4" xfId="20916"/>
    <cellStyle name="Normal 5 12 4 2" xfId="20917"/>
    <cellStyle name="Normal 5 12 5" xfId="20918"/>
    <cellStyle name="Normal 5 12 6" xfId="29345"/>
    <cellStyle name="Normal 5 13" xfId="20919"/>
    <cellStyle name="Normal 5 13 2" xfId="20920"/>
    <cellStyle name="Normal 5 13 2 2" xfId="20921"/>
    <cellStyle name="Normal 5 13 2 2 2" xfId="20922"/>
    <cellStyle name="Normal 5 13 2 2 2 2" xfId="20923"/>
    <cellStyle name="Normal 5 13 2 2 3" xfId="20924"/>
    <cellStyle name="Normal 5 13 2 3" xfId="20925"/>
    <cellStyle name="Normal 5 13 2 3 2" xfId="20926"/>
    <cellStyle name="Normal 5 13 2 4" xfId="20927"/>
    <cellStyle name="Normal 5 13 3" xfId="20928"/>
    <cellStyle name="Normal 5 13 3 2" xfId="20929"/>
    <cellStyle name="Normal 5 13 3 2 2" xfId="20930"/>
    <cellStyle name="Normal 5 13 3 3" xfId="20931"/>
    <cellStyle name="Normal 5 13 4" xfId="20932"/>
    <cellStyle name="Normal 5 13 4 2" xfId="20933"/>
    <cellStyle name="Normal 5 13 5" xfId="20934"/>
    <cellStyle name="Normal 5 13 6" xfId="29346"/>
    <cellStyle name="Normal 5 14" xfId="20935"/>
    <cellStyle name="Normal 5 14 2" xfId="20936"/>
    <cellStyle name="Normal 5 14 2 2" xfId="20937"/>
    <cellStyle name="Normal 5 14 2 2 2" xfId="20938"/>
    <cellStyle name="Normal 5 14 2 3" xfId="20939"/>
    <cellStyle name="Normal 5 14 3" xfId="20940"/>
    <cellStyle name="Normal 5 14 3 2" xfId="20941"/>
    <cellStyle name="Normal 5 14 4" xfId="20942"/>
    <cellStyle name="Normal 5 14 5" xfId="29347"/>
    <cellStyle name="Normal 5 15" xfId="20943"/>
    <cellStyle name="Normal 5 15 2" xfId="20944"/>
    <cellStyle name="Normal 5 15 2 2" xfId="20945"/>
    <cellStyle name="Normal 5 15 3" xfId="20946"/>
    <cellStyle name="Normal 5 15 4" xfId="29348"/>
    <cellStyle name="Normal 5 16" xfId="20947"/>
    <cellStyle name="Normal 5 16 2" xfId="20948"/>
    <cellStyle name="Normal 5 16 3" xfId="29349"/>
    <cellStyle name="Normal 5 17" xfId="20949"/>
    <cellStyle name="Normal 5 17 2" xfId="20950"/>
    <cellStyle name="Normal 5 17 3" xfId="29350"/>
    <cellStyle name="Normal 5 18" xfId="20951"/>
    <cellStyle name="Normal 5 18 2" xfId="29351"/>
    <cellStyle name="Normal 5 19" xfId="29342"/>
    <cellStyle name="Normal 5 2" xfId="20952"/>
    <cellStyle name="Normal 5 2 10" xfId="20953"/>
    <cellStyle name="Normal 5 2 10 2" xfId="20954"/>
    <cellStyle name="Normal 5 2 10 2 2" xfId="20955"/>
    <cellStyle name="Normal 5 2 10 2 2 2" xfId="20956"/>
    <cellStyle name="Normal 5 2 10 2 2 2 2" xfId="20957"/>
    <cellStyle name="Normal 5 2 10 2 2 3" xfId="20958"/>
    <cellStyle name="Normal 5 2 10 2 3" xfId="20959"/>
    <cellStyle name="Normal 5 2 10 2 3 2" xfId="20960"/>
    <cellStyle name="Normal 5 2 10 2 4" xfId="20961"/>
    <cellStyle name="Normal 5 2 10 3" xfId="20962"/>
    <cellStyle name="Normal 5 2 10 3 2" xfId="20963"/>
    <cellStyle name="Normal 5 2 10 3 2 2" xfId="20964"/>
    <cellStyle name="Normal 5 2 10 3 3" xfId="20965"/>
    <cellStyle name="Normal 5 2 10 4" xfId="20966"/>
    <cellStyle name="Normal 5 2 10 4 2" xfId="20967"/>
    <cellStyle name="Normal 5 2 10 5" xfId="20968"/>
    <cellStyle name="Normal 5 2 11" xfId="20969"/>
    <cellStyle name="Normal 5 2 11 2" xfId="20970"/>
    <cellStyle name="Normal 5 2 11 2 2" xfId="20971"/>
    <cellStyle name="Normal 5 2 11 2 2 2" xfId="20972"/>
    <cellStyle name="Normal 5 2 11 2 2 2 2" xfId="20973"/>
    <cellStyle name="Normal 5 2 11 2 2 3" xfId="20974"/>
    <cellStyle name="Normal 5 2 11 2 3" xfId="20975"/>
    <cellStyle name="Normal 5 2 11 2 3 2" xfId="20976"/>
    <cellStyle name="Normal 5 2 11 2 4" xfId="20977"/>
    <cellStyle name="Normal 5 2 11 3" xfId="20978"/>
    <cellStyle name="Normal 5 2 11 3 2" xfId="20979"/>
    <cellStyle name="Normal 5 2 11 3 2 2" xfId="20980"/>
    <cellStyle name="Normal 5 2 11 3 3" xfId="20981"/>
    <cellStyle name="Normal 5 2 11 4" xfId="20982"/>
    <cellStyle name="Normal 5 2 11 4 2" xfId="20983"/>
    <cellStyle name="Normal 5 2 11 5" xfId="20984"/>
    <cellStyle name="Normal 5 2 12" xfId="20985"/>
    <cellStyle name="Normal 5 2 12 2" xfId="20986"/>
    <cellStyle name="Normal 5 2 12 2 2" xfId="20987"/>
    <cellStyle name="Normal 5 2 12 2 2 2" xfId="20988"/>
    <cellStyle name="Normal 5 2 12 2 2 2 2" xfId="20989"/>
    <cellStyle name="Normal 5 2 12 2 2 3" xfId="20990"/>
    <cellStyle name="Normal 5 2 12 2 3" xfId="20991"/>
    <cellStyle name="Normal 5 2 12 2 3 2" xfId="20992"/>
    <cellStyle name="Normal 5 2 12 2 4" xfId="20993"/>
    <cellStyle name="Normal 5 2 12 3" xfId="20994"/>
    <cellStyle name="Normal 5 2 12 3 2" xfId="20995"/>
    <cellStyle name="Normal 5 2 12 3 2 2" xfId="20996"/>
    <cellStyle name="Normal 5 2 12 3 3" xfId="20997"/>
    <cellStyle name="Normal 5 2 12 4" xfId="20998"/>
    <cellStyle name="Normal 5 2 12 4 2" xfId="20999"/>
    <cellStyle name="Normal 5 2 12 5" xfId="21000"/>
    <cellStyle name="Normal 5 2 13" xfId="21001"/>
    <cellStyle name="Normal 5 2 13 2" xfId="21002"/>
    <cellStyle name="Normal 5 2 13 2 2" xfId="21003"/>
    <cellStyle name="Normal 5 2 13 2 2 2" xfId="21004"/>
    <cellStyle name="Normal 5 2 13 2 3" xfId="21005"/>
    <cellStyle name="Normal 5 2 13 3" xfId="21006"/>
    <cellStyle name="Normal 5 2 13 3 2" xfId="21007"/>
    <cellStyle name="Normal 5 2 13 4" xfId="21008"/>
    <cellStyle name="Normal 5 2 14" xfId="21009"/>
    <cellStyle name="Normal 5 2 14 2" xfId="21010"/>
    <cellStyle name="Normal 5 2 14 2 2" xfId="21011"/>
    <cellStyle name="Normal 5 2 14 3" xfId="21012"/>
    <cellStyle name="Normal 5 2 15" xfId="21013"/>
    <cellStyle name="Normal 5 2 15 2" xfId="21014"/>
    <cellStyle name="Normal 5 2 16" xfId="21015"/>
    <cellStyle name="Normal 5 2 16 2" xfId="21016"/>
    <cellStyle name="Normal 5 2 17" xfId="21017"/>
    <cellStyle name="Normal 5 2 18" xfId="29352"/>
    <cellStyle name="Normal 5 2 2" xfId="21018"/>
    <cellStyle name="Normal 5 2 2 10" xfId="21019"/>
    <cellStyle name="Normal 5 2 2 10 2" xfId="21020"/>
    <cellStyle name="Normal 5 2 2 10 2 2" xfId="21021"/>
    <cellStyle name="Normal 5 2 2 10 2 2 2" xfId="21022"/>
    <cellStyle name="Normal 5 2 2 10 2 2 2 2" xfId="21023"/>
    <cellStyle name="Normal 5 2 2 10 2 2 3" xfId="21024"/>
    <cellStyle name="Normal 5 2 2 10 2 3" xfId="21025"/>
    <cellStyle name="Normal 5 2 2 10 2 3 2" xfId="21026"/>
    <cellStyle name="Normal 5 2 2 10 2 4" xfId="21027"/>
    <cellStyle name="Normal 5 2 2 10 3" xfId="21028"/>
    <cellStyle name="Normal 5 2 2 10 3 2" xfId="21029"/>
    <cellStyle name="Normal 5 2 2 10 3 2 2" xfId="21030"/>
    <cellStyle name="Normal 5 2 2 10 3 3" xfId="21031"/>
    <cellStyle name="Normal 5 2 2 10 4" xfId="21032"/>
    <cellStyle name="Normal 5 2 2 10 4 2" xfId="21033"/>
    <cellStyle name="Normal 5 2 2 10 5" xfId="21034"/>
    <cellStyle name="Normal 5 2 2 11" xfId="21035"/>
    <cellStyle name="Normal 5 2 2 11 2" xfId="21036"/>
    <cellStyle name="Normal 5 2 2 11 2 2" xfId="21037"/>
    <cellStyle name="Normal 5 2 2 11 2 2 2" xfId="21038"/>
    <cellStyle name="Normal 5 2 2 11 2 3" xfId="21039"/>
    <cellStyle name="Normal 5 2 2 11 3" xfId="21040"/>
    <cellStyle name="Normal 5 2 2 11 3 2" xfId="21041"/>
    <cellStyle name="Normal 5 2 2 11 4" xfId="21042"/>
    <cellStyle name="Normal 5 2 2 12" xfId="21043"/>
    <cellStyle name="Normal 5 2 2 12 2" xfId="21044"/>
    <cellStyle name="Normal 5 2 2 12 2 2" xfId="21045"/>
    <cellStyle name="Normal 5 2 2 12 3" xfId="21046"/>
    <cellStyle name="Normal 5 2 2 13" xfId="21047"/>
    <cellStyle name="Normal 5 2 2 13 2" xfId="21048"/>
    <cellStyle name="Normal 5 2 2 14" xfId="21049"/>
    <cellStyle name="Normal 5 2 2 14 2" xfId="21050"/>
    <cellStyle name="Normal 5 2 2 15" xfId="21051"/>
    <cellStyle name="Normal 5 2 2 16" xfId="29353"/>
    <cellStyle name="Normal 5 2 2 2" xfId="21052"/>
    <cellStyle name="Normal 5 2 2 2 10" xfId="21053"/>
    <cellStyle name="Normal 5 2 2 2 10 2" xfId="21054"/>
    <cellStyle name="Normal 5 2 2 2 10 2 2" xfId="21055"/>
    <cellStyle name="Normal 5 2 2 2 10 2 2 2" xfId="21056"/>
    <cellStyle name="Normal 5 2 2 2 10 2 3" xfId="21057"/>
    <cellStyle name="Normal 5 2 2 2 10 3" xfId="21058"/>
    <cellStyle name="Normal 5 2 2 2 10 3 2" xfId="21059"/>
    <cellStyle name="Normal 5 2 2 2 10 4" xfId="21060"/>
    <cellStyle name="Normal 5 2 2 2 11" xfId="21061"/>
    <cellStyle name="Normal 5 2 2 2 11 2" xfId="21062"/>
    <cellStyle name="Normal 5 2 2 2 11 2 2" xfId="21063"/>
    <cellStyle name="Normal 5 2 2 2 11 3" xfId="21064"/>
    <cellStyle name="Normal 5 2 2 2 12" xfId="21065"/>
    <cellStyle name="Normal 5 2 2 2 12 2" xfId="21066"/>
    <cellStyle name="Normal 5 2 2 2 13" xfId="21067"/>
    <cellStyle name="Normal 5 2 2 2 13 2" xfId="21068"/>
    <cellStyle name="Normal 5 2 2 2 14" xfId="21069"/>
    <cellStyle name="Normal 5 2 2 2 15" xfId="29354"/>
    <cellStyle name="Normal 5 2 2 2 2" xfId="21070"/>
    <cellStyle name="Normal 5 2 2 2 2 10" xfId="21071"/>
    <cellStyle name="Normal 5 2 2 2 2 10 2" xfId="21072"/>
    <cellStyle name="Normal 5 2 2 2 2 11" xfId="21073"/>
    <cellStyle name="Normal 5 2 2 2 2 11 2" xfId="21074"/>
    <cellStyle name="Normal 5 2 2 2 2 12" xfId="21075"/>
    <cellStyle name="Normal 5 2 2 2 2 13" xfId="29355"/>
    <cellStyle name="Normal 5 2 2 2 2 2" xfId="21076"/>
    <cellStyle name="Normal 5 2 2 2 2 2 10" xfId="21077"/>
    <cellStyle name="Normal 5 2 2 2 2 2 11" xfId="29356"/>
    <cellStyle name="Normal 5 2 2 2 2 2 2" xfId="21078"/>
    <cellStyle name="Normal 5 2 2 2 2 2 2 2" xfId="21079"/>
    <cellStyle name="Normal 5 2 2 2 2 2 2 2 2" xfId="21080"/>
    <cellStyle name="Normal 5 2 2 2 2 2 2 2 2 2" xfId="21081"/>
    <cellStyle name="Normal 5 2 2 2 2 2 2 2 2 2 2" xfId="21082"/>
    <cellStyle name="Normal 5 2 2 2 2 2 2 2 2 2 2 2" xfId="21083"/>
    <cellStyle name="Normal 5 2 2 2 2 2 2 2 2 2 3" xfId="21084"/>
    <cellStyle name="Normal 5 2 2 2 2 2 2 2 2 3" xfId="21085"/>
    <cellStyle name="Normal 5 2 2 2 2 2 2 2 2 3 2" xfId="21086"/>
    <cellStyle name="Normal 5 2 2 2 2 2 2 2 2 4" xfId="21087"/>
    <cellStyle name="Normal 5 2 2 2 2 2 2 2 3" xfId="21088"/>
    <cellStyle name="Normal 5 2 2 2 2 2 2 2 3 2" xfId="21089"/>
    <cellStyle name="Normal 5 2 2 2 2 2 2 2 3 2 2" xfId="21090"/>
    <cellStyle name="Normal 5 2 2 2 2 2 2 2 3 3" xfId="21091"/>
    <cellStyle name="Normal 5 2 2 2 2 2 2 2 4" xfId="21092"/>
    <cellStyle name="Normal 5 2 2 2 2 2 2 2 4 2" xfId="21093"/>
    <cellStyle name="Normal 5 2 2 2 2 2 2 2 5" xfId="21094"/>
    <cellStyle name="Normal 5 2 2 2 2 2 2 3" xfId="21095"/>
    <cellStyle name="Normal 5 2 2 2 2 2 2 3 2" xfId="21096"/>
    <cellStyle name="Normal 5 2 2 2 2 2 2 3 2 2" xfId="21097"/>
    <cellStyle name="Normal 5 2 2 2 2 2 2 3 2 2 2" xfId="21098"/>
    <cellStyle name="Normal 5 2 2 2 2 2 2 3 2 2 2 2" xfId="21099"/>
    <cellStyle name="Normal 5 2 2 2 2 2 2 3 2 2 3" xfId="21100"/>
    <cellStyle name="Normal 5 2 2 2 2 2 2 3 2 3" xfId="21101"/>
    <cellStyle name="Normal 5 2 2 2 2 2 2 3 2 3 2" xfId="21102"/>
    <cellStyle name="Normal 5 2 2 2 2 2 2 3 2 4" xfId="21103"/>
    <cellStyle name="Normal 5 2 2 2 2 2 2 3 3" xfId="21104"/>
    <cellStyle name="Normal 5 2 2 2 2 2 2 3 3 2" xfId="21105"/>
    <cellStyle name="Normal 5 2 2 2 2 2 2 3 3 2 2" xfId="21106"/>
    <cellStyle name="Normal 5 2 2 2 2 2 2 3 3 3" xfId="21107"/>
    <cellStyle name="Normal 5 2 2 2 2 2 2 3 4" xfId="21108"/>
    <cellStyle name="Normal 5 2 2 2 2 2 2 3 4 2" xfId="21109"/>
    <cellStyle name="Normal 5 2 2 2 2 2 2 3 5" xfId="21110"/>
    <cellStyle name="Normal 5 2 2 2 2 2 2 4" xfId="21111"/>
    <cellStyle name="Normal 5 2 2 2 2 2 2 4 2" xfId="21112"/>
    <cellStyle name="Normal 5 2 2 2 2 2 2 4 2 2" xfId="21113"/>
    <cellStyle name="Normal 5 2 2 2 2 2 2 4 2 2 2" xfId="21114"/>
    <cellStyle name="Normal 5 2 2 2 2 2 2 4 2 3" xfId="21115"/>
    <cellStyle name="Normal 5 2 2 2 2 2 2 4 3" xfId="21116"/>
    <cellStyle name="Normal 5 2 2 2 2 2 2 4 3 2" xfId="21117"/>
    <cellStyle name="Normal 5 2 2 2 2 2 2 4 4" xfId="21118"/>
    <cellStyle name="Normal 5 2 2 2 2 2 2 5" xfId="21119"/>
    <cellStyle name="Normal 5 2 2 2 2 2 2 5 2" xfId="21120"/>
    <cellStyle name="Normal 5 2 2 2 2 2 2 5 2 2" xfId="21121"/>
    <cellStyle name="Normal 5 2 2 2 2 2 2 5 3" xfId="21122"/>
    <cellStyle name="Normal 5 2 2 2 2 2 2 6" xfId="21123"/>
    <cellStyle name="Normal 5 2 2 2 2 2 2 6 2" xfId="21124"/>
    <cellStyle name="Normal 5 2 2 2 2 2 2 7" xfId="21125"/>
    <cellStyle name="Normal 5 2 2 2 2 2 2 8" xfId="29357"/>
    <cellStyle name="Normal 5 2 2 2 2 2 3" xfId="21126"/>
    <cellStyle name="Normal 5 2 2 2 2 2 3 2" xfId="21127"/>
    <cellStyle name="Normal 5 2 2 2 2 2 3 2 2" xfId="21128"/>
    <cellStyle name="Normal 5 2 2 2 2 2 3 2 2 2" xfId="21129"/>
    <cellStyle name="Normal 5 2 2 2 2 2 3 2 2 2 2" xfId="21130"/>
    <cellStyle name="Normal 5 2 2 2 2 2 3 2 2 3" xfId="21131"/>
    <cellStyle name="Normal 5 2 2 2 2 2 3 2 3" xfId="21132"/>
    <cellStyle name="Normal 5 2 2 2 2 2 3 2 3 2" xfId="21133"/>
    <cellStyle name="Normal 5 2 2 2 2 2 3 2 4" xfId="21134"/>
    <cellStyle name="Normal 5 2 2 2 2 2 3 3" xfId="21135"/>
    <cellStyle name="Normal 5 2 2 2 2 2 3 3 2" xfId="21136"/>
    <cellStyle name="Normal 5 2 2 2 2 2 3 3 2 2" xfId="21137"/>
    <cellStyle name="Normal 5 2 2 2 2 2 3 3 3" xfId="21138"/>
    <cellStyle name="Normal 5 2 2 2 2 2 3 4" xfId="21139"/>
    <cellStyle name="Normal 5 2 2 2 2 2 3 4 2" xfId="21140"/>
    <cellStyle name="Normal 5 2 2 2 2 2 3 5" xfId="21141"/>
    <cellStyle name="Normal 5 2 2 2 2 2 4" xfId="21142"/>
    <cellStyle name="Normal 5 2 2 2 2 2 4 2" xfId="21143"/>
    <cellStyle name="Normal 5 2 2 2 2 2 4 2 2" xfId="21144"/>
    <cellStyle name="Normal 5 2 2 2 2 2 4 2 2 2" xfId="21145"/>
    <cellStyle name="Normal 5 2 2 2 2 2 4 2 2 2 2" xfId="21146"/>
    <cellStyle name="Normal 5 2 2 2 2 2 4 2 2 3" xfId="21147"/>
    <cellStyle name="Normal 5 2 2 2 2 2 4 2 3" xfId="21148"/>
    <cellStyle name="Normal 5 2 2 2 2 2 4 2 3 2" xfId="21149"/>
    <cellStyle name="Normal 5 2 2 2 2 2 4 2 4" xfId="21150"/>
    <cellStyle name="Normal 5 2 2 2 2 2 4 3" xfId="21151"/>
    <cellStyle name="Normal 5 2 2 2 2 2 4 3 2" xfId="21152"/>
    <cellStyle name="Normal 5 2 2 2 2 2 4 3 2 2" xfId="21153"/>
    <cellStyle name="Normal 5 2 2 2 2 2 4 3 3" xfId="21154"/>
    <cellStyle name="Normal 5 2 2 2 2 2 4 4" xfId="21155"/>
    <cellStyle name="Normal 5 2 2 2 2 2 4 4 2" xfId="21156"/>
    <cellStyle name="Normal 5 2 2 2 2 2 4 5" xfId="21157"/>
    <cellStyle name="Normal 5 2 2 2 2 2 5" xfId="21158"/>
    <cellStyle name="Normal 5 2 2 2 2 2 5 2" xfId="21159"/>
    <cellStyle name="Normal 5 2 2 2 2 2 5 2 2" xfId="21160"/>
    <cellStyle name="Normal 5 2 2 2 2 2 5 2 2 2" xfId="21161"/>
    <cellStyle name="Normal 5 2 2 2 2 2 5 2 2 2 2" xfId="21162"/>
    <cellStyle name="Normal 5 2 2 2 2 2 5 2 2 3" xfId="21163"/>
    <cellStyle name="Normal 5 2 2 2 2 2 5 2 3" xfId="21164"/>
    <cellStyle name="Normal 5 2 2 2 2 2 5 2 3 2" xfId="21165"/>
    <cellStyle name="Normal 5 2 2 2 2 2 5 2 4" xfId="21166"/>
    <cellStyle name="Normal 5 2 2 2 2 2 5 3" xfId="21167"/>
    <cellStyle name="Normal 5 2 2 2 2 2 5 3 2" xfId="21168"/>
    <cellStyle name="Normal 5 2 2 2 2 2 5 3 2 2" xfId="21169"/>
    <cellStyle name="Normal 5 2 2 2 2 2 5 3 3" xfId="21170"/>
    <cellStyle name="Normal 5 2 2 2 2 2 5 4" xfId="21171"/>
    <cellStyle name="Normal 5 2 2 2 2 2 5 4 2" xfId="21172"/>
    <cellStyle name="Normal 5 2 2 2 2 2 5 5" xfId="21173"/>
    <cellStyle name="Normal 5 2 2 2 2 2 6" xfId="21174"/>
    <cellStyle name="Normal 5 2 2 2 2 2 6 2" xfId="21175"/>
    <cellStyle name="Normal 5 2 2 2 2 2 6 2 2" xfId="21176"/>
    <cellStyle name="Normal 5 2 2 2 2 2 6 2 2 2" xfId="21177"/>
    <cellStyle name="Normal 5 2 2 2 2 2 6 2 3" xfId="21178"/>
    <cellStyle name="Normal 5 2 2 2 2 2 6 3" xfId="21179"/>
    <cellStyle name="Normal 5 2 2 2 2 2 6 3 2" xfId="21180"/>
    <cellStyle name="Normal 5 2 2 2 2 2 6 4" xfId="21181"/>
    <cellStyle name="Normal 5 2 2 2 2 2 7" xfId="21182"/>
    <cellStyle name="Normal 5 2 2 2 2 2 7 2" xfId="21183"/>
    <cellStyle name="Normal 5 2 2 2 2 2 7 2 2" xfId="21184"/>
    <cellStyle name="Normal 5 2 2 2 2 2 7 3" xfId="21185"/>
    <cellStyle name="Normal 5 2 2 2 2 2 8" xfId="21186"/>
    <cellStyle name="Normal 5 2 2 2 2 2 8 2" xfId="21187"/>
    <cellStyle name="Normal 5 2 2 2 2 2 9" xfId="21188"/>
    <cellStyle name="Normal 5 2 2 2 2 2 9 2" xfId="21189"/>
    <cellStyle name="Normal 5 2 2 2 2 3" xfId="21190"/>
    <cellStyle name="Normal 5 2 2 2 2 3 10" xfId="21191"/>
    <cellStyle name="Normal 5 2 2 2 2 3 11" xfId="29358"/>
    <cellStyle name="Normal 5 2 2 2 2 3 2" xfId="21192"/>
    <cellStyle name="Normal 5 2 2 2 2 3 2 2" xfId="21193"/>
    <cellStyle name="Normal 5 2 2 2 2 3 2 2 2" xfId="21194"/>
    <cellStyle name="Normal 5 2 2 2 2 3 2 2 2 2" xfId="21195"/>
    <cellStyle name="Normal 5 2 2 2 2 3 2 2 2 2 2" xfId="21196"/>
    <cellStyle name="Normal 5 2 2 2 2 3 2 2 2 2 2 2" xfId="21197"/>
    <cellStyle name="Normal 5 2 2 2 2 3 2 2 2 2 3" xfId="21198"/>
    <cellStyle name="Normal 5 2 2 2 2 3 2 2 2 3" xfId="21199"/>
    <cellStyle name="Normal 5 2 2 2 2 3 2 2 2 3 2" xfId="21200"/>
    <cellStyle name="Normal 5 2 2 2 2 3 2 2 2 4" xfId="21201"/>
    <cellStyle name="Normal 5 2 2 2 2 3 2 2 3" xfId="21202"/>
    <cellStyle name="Normal 5 2 2 2 2 3 2 2 3 2" xfId="21203"/>
    <cellStyle name="Normal 5 2 2 2 2 3 2 2 3 2 2" xfId="21204"/>
    <cellStyle name="Normal 5 2 2 2 2 3 2 2 3 3" xfId="21205"/>
    <cellStyle name="Normal 5 2 2 2 2 3 2 2 4" xfId="21206"/>
    <cellStyle name="Normal 5 2 2 2 2 3 2 2 4 2" xfId="21207"/>
    <cellStyle name="Normal 5 2 2 2 2 3 2 2 5" xfId="21208"/>
    <cellStyle name="Normal 5 2 2 2 2 3 2 3" xfId="21209"/>
    <cellStyle name="Normal 5 2 2 2 2 3 2 3 2" xfId="21210"/>
    <cellStyle name="Normal 5 2 2 2 2 3 2 3 2 2" xfId="21211"/>
    <cellStyle name="Normal 5 2 2 2 2 3 2 3 2 2 2" xfId="21212"/>
    <cellStyle name="Normal 5 2 2 2 2 3 2 3 2 2 2 2" xfId="21213"/>
    <cellStyle name="Normal 5 2 2 2 2 3 2 3 2 2 3" xfId="21214"/>
    <cellStyle name="Normal 5 2 2 2 2 3 2 3 2 3" xfId="21215"/>
    <cellStyle name="Normal 5 2 2 2 2 3 2 3 2 3 2" xfId="21216"/>
    <cellStyle name="Normal 5 2 2 2 2 3 2 3 2 4" xfId="21217"/>
    <cellStyle name="Normal 5 2 2 2 2 3 2 3 3" xfId="21218"/>
    <cellStyle name="Normal 5 2 2 2 2 3 2 3 3 2" xfId="21219"/>
    <cellStyle name="Normal 5 2 2 2 2 3 2 3 3 2 2" xfId="21220"/>
    <cellStyle name="Normal 5 2 2 2 2 3 2 3 3 3" xfId="21221"/>
    <cellStyle name="Normal 5 2 2 2 2 3 2 3 4" xfId="21222"/>
    <cellStyle name="Normal 5 2 2 2 2 3 2 3 4 2" xfId="21223"/>
    <cellStyle name="Normal 5 2 2 2 2 3 2 3 5" xfId="21224"/>
    <cellStyle name="Normal 5 2 2 2 2 3 2 4" xfId="21225"/>
    <cellStyle name="Normal 5 2 2 2 2 3 2 4 2" xfId="21226"/>
    <cellStyle name="Normal 5 2 2 2 2 3 2 4 2 2" xfId="21227"/>
    <cellStyle name="Normal 5 2 2 2 2 3 2 4 2 2 2" xfId="21228"/>
    <cellStyle name="Normal 5 2 2 2 2 3 2 4 2 3" xfId="21229"/>
    <cellStyle name="Normal 5 2 2 2 2 3 2 4 3" xfId="21230"/>
    <cellStyle name="Normal 5 2 2 2 2 3 2 4 3 2" xfId="21231"/>
    <cellStyle name="Normal 5 2 2 2 2 3 2 4 4" xfId="21232"/>
    <cellStyle name="Normal 5 2 2 2 2 3 2 5" xfId="21233"/>
    <cellStyle name="Normal 5 2 2 2 2 3 2 5 2" xfId="21234"/>
    <cellStyle name="Normal 5 2 2 2 2 3 2 5 2 2" xfId="21235"/>
    <cellStyle name="Normal 5 2 2 2 2 3 2 5 3" xfId="21236"/>
    <cellStyle name="Normal 5 2 2 2 2 3 2 6" xfId="21237"/>
    <cellStyle name="Normal 5 2 2 2 2 3 2 6 2" xfId="21238"/>
    <cellStyle name="Normal 5 2 2 2 2 3 2 7" xfId="21239"/>
    <cellStyle name="Normal 5 2 2 2 2 3 2 8" xfId="29359"/>
    <cellStyle name="Normal 5 2 2 2 2 3 3" xfId="21240"/>
    <cellStyle name="Normal 5 2 2 2 2 3 3 2" xfId="21241"/>
    <cellStyle name="Normal 5 2 2 2 2 3 3 2 2" xfId="21242"/>
    <cellStyle name="Normal 5 2 2 2 2 3 3 2 2 2" xfId="21243"/>
    <cellStyle name="Normal 5 2 2 2 2 3 3 2 2 2 2" xfId="21244"/>
    <cellStyle name="Normal 5 2 2 2 2 3 3 2 2 3" xfId="21245"/>
    <cellStyle name="Normal 5 2 2 2 2 3 3 2 3" xfId="21246"/>
    <cellStyle name="Normal 5 2 2 2 2 3 3 2 3 2" xfId="21247"/>
    <cellStyle name="Normal 5 2 2 2 2 3 3 2 4" xfId="21248"/>
    <cellStyle name="Normal 5 2 2 2 2 3 3 3" xfId="21249"/>
    <cellStyle name="Normal 5 2 2 2 2 3 3 3 2" xfId="21250"/>
    <cellStyle name="Normal 5 2 2 2 2 3 3 3 2 2" xfId="21251"/>
    <cellStyle name="Normal 5 2 2 2 2 3 3 3 3" xfId="21252"/>
    <cellStyle name="Normal 5 2 2 2 2 3 3 4" xfId="21253"/>
    <cellStyle name="Normal 5 2 2 2 2 3 3 4 2" xfId="21254"/>
    <cellStyle name="Normal 5 2 2 2 2 3 3 5" xfId="21255"/>
    <cellStyle name="Normal 5 2 2 2 2 3 4" xfId="21256"/>
    <cellStyle name="Normal 5 2 2 2 2 3 4 2" xfId="21257"/>
    <cellStyle name="Normal 5 2 2 2 2 3 4 2 2" xfId="21258"/>
    <cellStyle name="Normal 5 2 2 2 2 3 4 2 2 2" xfId="21259"/>
    <cellStyle name="Normal 5 2 2 2 2 3 4 2 2 2 2" xfId="21260"/>
    <cellStyle name="Normal 5 2 2 2 2 3 4 2 2 3" xfId="21261"/>
    <cellStyle name="Normal 5 2 2 2 2 3 4 2 3" xfId="21262"/>
    <cellStyle name="Normal 5 2 2 2 2 3 4 2 3 2" xfId="21263"/>
    <cellStyle name="Normal 5 2 2 2 2 3 4 2 4" xfId="21264"/>
    <cellStyle name="Normal 5 2 2 2 2 3 4 3" xfId="21265"/>
    <cellStyle name="Normal 5 2 2 2 2 3 4 3 2" xfId="21266"/>
    <cellStyle name="Normal 5 2 2 2 2 3 4 3 2 2" xfId="21267"/>
    <cellStyle name="Normal 5 2 2 2 2 3 4 3 3" xfId="21268"/>
    <cellStyle name="Normal 5 2 2 2 2 3 4 4" xfId="21269"/>
    <cellStyle name="Normal 5 2 2 2 2 3 4 4 2" xfId="21270"/>
    <cellStyle name="Normal 5 2 2 2 2 3 4 5" xfId="21271"/>
    <cellStyle name="Normal 5 2 2 2 2 3 5" xfId="21272"/>
    <cellStyle name="Normal 5 2 2 2 2 3 5 2" xfId="21273"/>
    <cellStyle name="Normal 5 2 2 2 2 3 5 2 2" xfId="21274"/>
    <cellStyle name="Normal 5 2 2 2 2 3 5 2 2 2" xfId="21275"/>
    <cellStyle name="Normal 5 2 2 2 2 3 5 2 2 2 2" xfId="21276"/>
    <cellStyle name="Normal 5 2 2 2 2 3 5 2 2 3" xfId="21277"/>
    <cellStyle name="Normal 5 2 2 2 2 3 5 2 3" xfId="21278"/>
    <cellStyle name="Normal 5 2 2 2 2 3 5 2 3 2" xfId="21279"/>
    <cellStyle name="Normal 5 2 2 2 2 3 5 2 4" xfId="21280"/>
    <cellStyle name="Normal 5 2 2 2 2 3 5 3" xfId="21281"/>
    <cellStyle name="Normal 5 2 2 2 2 3 5 3 2" xfId="21282"/>
    <cellStyle name="Normal 5 2 2 2 2 3 5 3 2 2" xfId="21283"/>
    <cellStyle name="Normal 5 2 2 2 2 3 5 3 3" xfId="21284"/>
    <cellStyle name="Normal 5 2 2 2 2 3 5 4" xfId="21285"/>
    <cellStyle name="Normal 5 2 2 2 2 3 5 4 2" xfId="21286"/>
    <cellStyle name="Normal 5 2 2 2 2 3 5 5" xfId="21287"/>
    <cellStyle name="Normal 5 2 2 2 2 3 6" xfId="21288"/>
    <cellStyle name="Normal 5 2 2 2 2 3 6 2" xfId="21289"/>
    <cellStyle name="Normal 5 2 2 2 2 3 6 2 2" xfId="21290"/>
    <cellStyle name="Normal 5 2 2 2 2 3 6 2 2 2" xfId="21291"/>
    <cellStyle name="Normal 5 2 2 2 2 3 6 2 3" xfId="21292"/>
    <cellStyle name="Normal 5 2 2 2 2 3 6 3" xfId="21293"/>
    <cellStyle name="Normal 5 2 2 2 2 3 6 3 2" xfId="21294"/>
    <cellStyle name="Normal 5 2 2 2 2 3 6 4" xfId="21295"/>
    <cellStyle name="Normal 5 2 2 2 2 3 7" xfId="21296"/>
    <cellStyle name="Normal 5 2 2 2 2 3 7 2" xfId="21297"/>
    <cellStyle name="Normal 5 2 2 2 2 3 7 2 2" xfId="21298"/>
    <cellStyle name="Normal 5 2 2 2 2 3 7 3" xfId="21299"/>
    <cellStyle name="Normal 5 2 2 2 2 3 8" xfId="21300"/>
    <cellStyle name="Normal 5 2 2 2 2 3 8 2" xfId="21301"/>
    <cellStyle name="Normal 5 2 2 2 2 3 9" xfId="21302"/>
    <cellStyle name="Normal 5 2 2 2 2 3 9 2" xfId="21303"/>
    <cellStyle name="Normal 5 2 2 2 2 4" xfId="21304"/>
    <cellStyle name="Normal 5 2 2 2 2 4 2" xfId="21305"/>
    <cellStyle name="Normal 5 2 2 2 2 4 2 2" xfId="21306"/>
    <cellStyle name="Normal 5 2 2 2 2 4 2 2 2" xfId="21307"/>
    <cellStyle name="Normal 5 2 2 2 2 4 2 2 2 2" xfId="21308"/>
    <cellStyle name="Normal 5 2 2 2 2 4 2 2 2 2 2" xfId="21309"/>
    <cellStyle name="Normal 5 2 2 2 2 4 2 2 2 3" xfId="21310"/>
    <cellStyle name="Normal 5 2 2 2 2 4 2 2 3" xfId="21311"/>
    <cellStyle name="Normal 5 2 2 2 2 4 2 2 3 2" xfId="21312"/>
    <cellStyle name="Normal 5 2 2 2 2 4 2 2 4" xfId="21313"/>
    <cellStyle name="Normal 5 2 2 2 2 4 2 3" xfId="21314"/>
    <cellStyle name="Normal 5 2 2 2 2 4 2 3 2" xfId="21315"/>
    <cellStyle name="Normal 5 2 2 2 2 4 2 3 2 2" xfId="21316"/>
    <cellStyle name="Normal 5 2 2 2 2 4 2 3 3" xfId="21317"/>
    <cellStyle name="Normal 5 2 2 2 2 4 2 4" xfId="21318"/>
    <cellStyle name="Normal 5 2 2 2 2 4 2 4 2" xfId="21319"/>
    <cellStyle name="Normal 5 2 2 2 2 4 2 5" xfId="21320"/>
    <cellStyle name="Normal 5 2 2 2 2 4 3" xfId="21321"/>
    <cellStyle name="Normal 5 2 2 2 2 4 3 2" xfId="21322"/>
    <cellStyle name="Normal 5 2 2 2 2 4 3 2 2" xfId="21323"/>
    <cellStyle name="Normal 5 2 2 2 2 4 3 2 2 2" xfId="21324"/>
    <cellStyle name="Normal 5 2 2 2 2 4 3 2 2 2 2" xfId="21325"/>
    <cellStyle name="Normal 5 2 2 2 2 4 3 2 2 3" xfId="21326"/>
    <cellStyle name="Normal 5 2 2 2 2 4 3 2 3" xfId="21327"/>
    <cellStyle name="Normal 5 2 2 2 2 4 3 2 3 2" xfId="21328"/>
    <cellStyle name="Normal 5 2 2 2 2 4 3 2 4" xfId="21329"/>
    <cellStyle name="Normal 5 2 2 2 2 4 3 3" xfId="21330"/>
    <cellStyle name="Normal 5 2 2 2 2 4 3 3 2" xfId="21331"/>
    <cellStyle name="Normal 5 2 2 2 2 4 3 3 2 2" xfId="21332"/>
    <cellStyle name="Normal 5 2 2 2 2 4 3 3 3" xfId="21333"/>
    <cellStyle name="Normal 5 2 2 2 2 4 3 4" xfId="21334"/>
    <cellStyle name="Normal 5 2 2 2 2 4 3 4 2" xfId="21335"/>
    <cellStyle name="Normal 5 2 2 2 2 4 3 5" xfId="21336"/>
    <cellStyle name="Normal 5 2 2 2 2 4 4" xfId="21337"/>
    <cellStyle name="Normal 5 2 2 2 2 4 4 2" xfId="21338"/>
    <cellStyle name="Normal 5 2 2 2 2 4 4 2 2" xfId="21339"/>
    <cellStyle name="Normal 5 2 2 2 2 4 4 2 2 2" xfId="21340"/>
    <cellStyle name="Normal 5 2 2 2 2 4 4 2 3" xfId="21341"/>
    <cellStyle name="Normal 5 2 2 2 2 4 4 3" xfId="21342"/>
    <cellStyle name="Normal 5 2 2 2 2 4 4 3 2" xfId="21343"/>
    <cellStyle name="Normal 5 2 2 2 2 4 4 4" xfId="21344"/>
    <cellStyle name="Normal 5 2 2 2 2 4 5" xfId="21345"/>
    <cellStyle name="Normal 5 2 2 2 2 4 5 2" xfId="21346"/>
    <cellStyle name="Normal 5 2 2 2 2 4 5 2 2" xfId="21347"/>
    <cellStyle name="Normal 5 2 2 2 2 4 5 3" xfId="21348"/>
    <cellStyle name="Normal 5 2 2 2 2 4 6" xfId="21349"/>
    <cellStyle name="Normal 5 2 2 2 2 4 6 2" xfId="21350"/>
    <cellStyle name="Normal 5 2 2 2 2 4 7" xfId="21351"/>
    <cellStyle name="Normal 5 2 2 2 2 4 8" xfId="29360"/>
    <cellStyle name="Normal 5 2 2 2 2 5" xfId="21352"/>
    <cellStyle name="Normal 5 2 2 2 2 5 2" xfId="21353"/>
    <cellStyle name="Normal 5 2 2 2 2 5 2 2" xfId="21354"/>
    <cellStyle name="Normal 5 2 2 2 2 5 2 2 2" xfId="21355"/>
    <cellStyle name="Normal 5 2 2 2 2 5 2 2 2 2" xfId="21356"/>
    <cellStyle name="Normal 5 2 2 2 2 5 2 2 3" xfId="21357"/>
    <cellStyle name="Normal 5 2 2 2 2 5 2 3" xfId="21358"/>
    <cellStyle name="Normal 5 2 2 2 2 5 2 3 2" xfId="21359"/>
    <cellStyle name="Normal 5 2 2 2 2 5 2 4" xfId="21360"/>
    <cellStyle name="Normal 5 2 2 2 2 5 3" xfId="21361"/>
    <cellStyle name="Normal 5 2 2 2 2 5 3 2" xfId="21362"/>
    <cellStyle name="Normal 5 2 2 2 2 5 3 2 2" xfId="21363"/>
    <cellStyle name="Normal 5 2 2 2 2 5 3 3" xfId="21364"/>
    <cellStyle name="Normal 5 2 2 2 2 5 4" xfId="21365"/>
    <cellStyle name="Normal 5 2 2 2 2 5 4 2" xfId="21366"/>
    <cellStyle name="Normal 5 2 2 2 2 5 5" xfId="21367"/>
    <cellStyle name="Normal 5 2 2 2 2 6" xfId="21368"/>
    <cellStyle name="Normal 5 2 2 2 2 6 2" xfId="21369"/>
    <cellStyle name="Normal 5 2 2 2 2 6 2 2" xfId="21370"/>
    <cellStyle name="Normal 5 2 2 2 2 6 2 2 2" xfId="21371"/>
    <cellStyle name="Normal 5 2 2 2 2 6 2 2 2 2" xfId="21372"/>
    <cellStyle name="Normal 5 2 2 2 2 6 2 2 3" xfId="21373"/>
    <cellStyle name="Normal 5 2 2 2 2 6 2 3" xfId="21374"/>
    <cellStyle name="Normal 5 2 2 2 2 6 2 3 2" xfId="21375"/>
    <cellStyle name="Normal 5 2 2 2 2 6 2 4" xfId="21376"/>
    <cellStyle name="Normal 5 2 2 2 2 6 3" xfId="21377"/>
    <cellStyle name="Normal 5 2 2 2 2 6 3 2" xfId="21378"/>
    <cellStyle name="Normal 5 2 2 2 2 6 3 2 2" xfId="21379"/>
    <cellStyle name="Normal 5 2 2 2 2 6 3 3" xfId="21380"/>
    <cellStyle name="Normal 5 2 2 2 2 6 4" xfId="21381"/>
    <cellStyle name="Normal 5 2 2 2 2 6 4 2" xfId="21382"/>
    <cellStyle name="Normal 5 2 2 2 2 6 5" xfId="21383"/>
    <cellStyle name="Normal 5 2 2 2 2 7" xfId="21384"/>
    <cellStyle name="Normal 5 2 2 2 2 7 2" xfId="21385"/>
    <cellStyle name="Normal 5 2 2 2 2 7 2 2" xfId="21386"/>
    <cellStyle name="Normal 5 2 2 2 2 7 2 2 2" xfId="21387"/>
    <cellStyle name="Normal 5 2 2 2 2 7 2 2 2 2" xfId="21388"/>
    <cellStyle name="Normal 5 2 2 2 2 7 2 2 3" xfId="21389"/>
    <cellStyle name="Normal 5 2 2 2 2 7 2 3" xfId="21390"/>
    <cellStyle name="Normal 5 2 2 2 2 7 2 3 2" xfId="21391"/>
    <cellStyle name="Normal 5 2 2 2 2 7 2 4" xfId="21392"/>
    <cellStyle name="Normal 5 2 2 2 2 7 3" xfId="21393"/>
    <cellStyle name="Normal 5 2 2 2 2 7 3 2" xfId="21394"/>
    <cellStyle name="Normal 5 2 2 2 2 7 3 2 2" xfId="21395"/>
    <cellStyle name="Normal 5 2 2 2 2 7 3 3" xfId="21396"/>
    <cellStyle name="Normal 5 2 2 2 2 7 4" xfId="21397"/>
    <cellStyle name="Normal 5 2 2 2 2 7 4 2" xfId="21398"/>
    <cellStyle name="Normal 5 2 2 2 2 7 5" xfId="21399"/>
    <cellStyle name="Normal 5 2 2 2 2 8" xfId="21400"/>
    <cellStyle name="Normal 5 2 2 2 2 8 2" xfId="21401"/>
    <cellStyle name="Normal 5 2 2 2 2 8 2 2" xfId="21402"/>
    <cellStyle name="Normal 5 2 2 2 2 8 2 2 2" xfId="21403"/>
    <cellStyle name="Normal 5 2 2 2 2 8 2 3" xfId="21404"/>
    <cellStyle name="Normal 5 2 2 2 2 8 3" xfId="21405"/>
    <cellStyle name="Normal 5 2 2 2 2 8 3 2" xfId="21406"/>
    <cellStyle name="Normal 5 2 2 2 2 8 4" xfId="21407"/>
    <cellStyle name="Normal 5 2 2 2 2 9" xfId="21408"/>
    <cellStyle name="Normal 5 2 2 2 2 9 2" xfId="21409"/>
    <cellStyle name="Normal 5 2 2 2 2 9 2 2" xfId="21410"/>
    <cellStyle name="Normal 5 2 2 2 2 9 3" xfId="21411"/>
    <cellStyle name="Normal 5 2 2 2 3" xfId="21412"/>
    <cellStyle name="Normal 5 2 2 2 3 10" xfId="21413"/>
    <cellStyle name="Normal 5 2 2 2 3 10 2" xfId="21414"/>
    <cellStyle name="Normal 5 2 2 2 3 11" xfId="21415"/>
    <cellStyle name="Normal 5 2 2 2 3 12" xfId="29361"/>
    <cellStyle name="Normal 5 2 2 2 3 2" xfId="21416"/>
    <cellStyle name="Normal 5 2 2 2 3 2 10" xfId="21417"/>
    <cellStyle name="Normal 5 2 2 2 3 2 11" xfId="29362"/>
    <cellStyle name="Normal 5 2 2 2 3 2 2" xfId="21418"/>
    <cellStyle name="Normal 5 2 2 2 3 2 2 2" xfId="21419"/>
    <cellStyle name="Normal 5 2 2 2 3 2 2 2 2" xfId="21420"/>
    <cellStyle name="Normal 5 2 2 2 3 2 2 2 2 2" xfId="21421"/>
    <cellStyle name="Normal 5 2 2 2 3 2 2 2 2 2 2" xfId="21422"/>
    <cellStyle name="Normal 5 2 2 2 3 2 2 2 2 2 2 2" xfId="21423"/>
    <cellStyle name="Normal 5 2 2 2 3 2 2 2 2 2 3" xfId="21424"/>
    <cellStyle name="Normal 5 2 2 2 3 2 2 2 2 3" xfId="21425"/>
    <cellStyle name="Normal 5 2 2 2 3 2 2 2 2 3 2" xfId="21426"/>
    <cellStyle name="Normal 5 2 2 2 3 2 2 2 2 4" xfId="21427"/>
    <cellStyle name="Normal 5 2 2 2 3 2 2 2 3" xfId="21428"/>
    <cellStyle name="Normal 5 2 2 2 3 2 2 2 3 2" xfId="21429"/>
    <cellStyle name="Normal 5 2 2 2 3 2 2 2 3 2 2" xfId="21430"/>
    <cellStyle name="Normal 5 2 2 2 3 2 2 2 3 3" xfId="21431"/>
    <cellStyle name="Normal 5 2 2 2 3 2 2 2 4" xfId="21432"/>
    <cellStyle name="Normal 5 2 2 2 3 2 2 2 4 2" xfId="21433"/>
    <cellStyle name="Normal 5 2 2 2 3 2 2 2 5" xfId="21434"/>
    <cellStyle name="Normal 5 2 2 2 3 2 2 3" xfId="21435"/>
    <cellStyle name="Normal 5 2 2 2 3 2 2 3 2" xfId="21436"/>
    <cellStyle name="Normal 5 2 2 2 3 2 2 3 2 2" xfId="21437"/>
    <cellStyle name="Normal 5 2 2 2 3 2 2 3 2 2 2" xfId="21438"/>
    <cellStyle name="Normal 5 2 2 2 3 2 2 3 2 2 2 2" xfId="21439"/>
    <cellStyle name="Normal 5 2 2 2 3 2 2 3 2 2 3" xfId="21440"/>
    <cellStyle name="Normal 5 2 2 2 3 2 2 3 2 3" xfId="21441"/>
    <cellStyle name="Normal 5 2 2 2 3 2 2 3 2 3 2" xfId="21442"/>
    <cellStyle name="Normal 5 2 2 2 3 2 2 3 2 4" xfId="21443"/>
    <cellStyle name="Normal 5 2 2 2 3 2 2 3 3" xfId="21444"/>
    <cellStyle name="Normal 5 2 2 2 3 2 2 3 3 2" xfId="21445"/>
    <cellStyle name="Normal 5 2 2 2 3 2 2 3 3 2 2" xfId="21446"/>
    <cellStyle name="Normal 5 2 2 2 3 2 2 3 3 3" xfId="21447"/>
    <cellStyle name="Normal 5 2 2 2 3 2 2 3 4" xfId="21448"/>
    <cellStyle name="Normal 5 2 2 2 3 2 2 3 4 2" xfId="21449"/>
    <cellStyle name="Normal 5 2 2 2 3 2 2 3 5" xfId="21450"/>
    <cellStyle name="Normal 5 2 2 2 3 2 2 4" xfId="21451"/>
    <cellStyle name="Normal 5 2 2 2 3 2 2 4 2" xfId="21452"/>
    <cellStyle name="Normal 5 2 2 2 3 2 2 4 2 2" xfId="21453"/>
    <cellStyle name="Normal 5 2 2 2 3 2 2 4 2 2 2" xfId="21454"/>
    <cellStyle name="Normal 5 2 2 2 3 2 2 4 2 3" xfId="21455"/>
    <cellStyle name="Normal 5 2 2 2 3 2 2 4 3" xfId="21456"/>
    <cellStyle name="Normal 5 2 2 2 3 2 2 4 3 2" xfId="21457"/>
    <cellStyle name="Normal 5 2 2 2 3 2 2 4 4" xfId="21458"/>
    <cellStyle name="Normal 5 2 2 2 3 2 2 5" xfId="21459"/>
    <cellStyle name="Normal 5 2 2 2 3 2 2 5 2" xfId="21460"/>
    <cellStyle name="Normal 5 2 2 2 3 2 2 5 2 2" xfId="21461"/>
    <cellStyle name="Normal 5 2 2 2 3 2 2 5 3" xfId="21462"/>
    <cellStyle name="Normal 5 2 2 2 3 2 2 6" xfId="21463"/>
    <cellStyle name="Normal 5 2 2 2 3 2 2 6 2" xfId="21464"/>
    <cellStyle name="Normal 5 2 2 2 3 2 2 7" xfId="21465"/>
    <cellStyle name="Normal 5 2 2 2 3 2 2 8" xfId="29363"/>
    <cellStyle name="Normal 5 2 2 2 3 2 3" xfId="21466"/>
    <cellStyle name="Normal 5 2 2 2 3 2 3 2" xfId="21467"/>
    <cellStyle name="Normal 5 2 2 2 3 2 3 2 2" xfId="21468"/>
    <cellStyle name="Normal 5 2 2 2 3 2 3 2 2 2" xfId="21469"/>
    <cellStyle name="Normal 5 2 2 2 3 2 3 2 2 2 2" xfId="21470"/>
    <cellStyle name="Normal 5 2 2 2 3 2 3 2 2 3" xfId="21471"/>
    <cellStyle name="Normal 5 2 2 2 3 2 3 2 3" xfId="21472"/>
    <cellStyle name="Normal 5 2 2 2 3 2 3 2 3 2" xfId="21473"/>
    <cellStyle name="Normal 5 2 2 2 3 2 3 2 4" xfId="21474"/>
    <cellStyle name="Normal 5 2 2 2 3 2 3 3" xfId="21475"/>
    <cellStyle name="Normal 5 2 2 2 3 2 3 3 2" xfId="21476"/>
    <cellStyle name="Normal 5 2 2 2 3 2 3 3 2 2" xfId="21477"/>
    <cellStyle name="Normal 5 2 2 2 3 2 3 3 3" xfId="21478"/>
    <cellStyle name="Normal 5 2 2 2 3 2 3 4" xfId="21479"/>
    <cellStyle name="Normal 5 2 2 2 3 2 3 4 2" xfId="21480"/>
    <cellStyle name="Normal 5 2 2 2 3 2 3 5" xfId="21481"/>
    <cellStyle name="Normal 5 2 2 2 3 2 4" xfId="21482"/>
    <cellStyle name="Normal 5 2 2 2 3 2 4 2" xfId="21483"/>
    <cellStyle name="Normal 5 2 2 2 3 2 4 2 2" xfId="21484"/>
    <cellStyle name="Normal 5 2 2 2 3 2 4 2 2 2" xfId="21485"/>
    <cellStyle name="Normal 5 2 2 2 3 2 4 2 2 2 2" xfId="21486"/>
    <cellStyle name="Normal 5 2 2 2 3 2 4 2 2 3" xfId="21487"/>
    <cellStyle name="Normal 5 2 2 2 3 2 4 2 3" xfId="21488"/>
    <cellStyle name="Normal 5 2 2 2 3 2 4 2 3 2" xfId="21489"/>
    <cellStyle name="Normal 5 2 2 2 3 2 4 2 4" xfId="21490"/>
    <cellStyle name="Normal 5 2 2 2 3 2 4 3" xfId="21491"/>
    <cellStyle name="Normal 5 2 2 2 3 2 4 3 2" xfId="21492"/>
    <cellStyle name="Normal 5 2 2 2 3 2 4 3 2 2" xfId="21493"/>
    <cellStyle name="Normal 5 2 2 2 3 2 4 3 3" xfId="21494"/>
    <cellStyle name="Normal 5 2 2 2 3 2 4 4" xfId="21495"/>
    <cellStyle name="Normal 5 2 2 2 3 2 4 4 2" xfId="21496"/>
    <cellStyle name="Normal 5 2 2 2 3 2 4 5" xfId="21497"/>
    <cellStyle name="Normal 5 2 2 2 3 2 5" xfId="21498"/>
    <cellStyle name="Normal 5 2 2 2 3 2 5 2" xfId="21499"/>
    <cellStyle name="Normal 5 2 2 2 3 2 5 2 2" xfId="21500"/>
    <cellStyle name="Normal 5 2 2 2 3 2 5 2 2 2" xfId="21501"/>
    <cellStyle name="Normal 5 2 2 2 3 2 5 2 2 2 2" xfId="21502"/>
    <cellStyle name="Normal 5 2 2 2 3 2 5 2 2 3" xfId="21503"/>
    <cellStyle name="Normal 5 2 2 2 3 2 5 2 3" xfId="21504"/>
    <cellStyle name="Normal 5 2 2 2 3 2 5 2 3 2" xfId="21505"/>
    <cellStyle name="Normal 5 2 2 2 3 2 5 2 4" xfId="21506"/>
    <cellStyle name="Normal 5 2 2 2 3 2 5 3" xfId="21507"/>
    <cellStyle name="Normal 5 2 2 2 3 2 5 3 2" xfId="21508"/>
    <cellStyle name="Normal 5 2 2 2 3 2 5 3 2 2" xfId="21509"/>
    <cellStyle name="Normal 5 2 2 2 3 2 5 3 3" xfId="21510"/>
    <cellStyle name="Normal 5 2 2 2 3 2 5 4" xfId="21511"/>
    <cellStyle name="Normal 5 2 2 2 3 2 5 4 2" xfId="21512"/>
    <cellStyle name="Normal 5 2 2 2 3 2 5 5" xfId="21513"/>
    <cellStyle name="Normal 5 2 2 2 3 2 6" xfId="21514"/>
    <cellStyle name="Normal 5 2 2 2 3 2 6 2" xfId="21515"/>
    <cellStyle name="Normal 5 2 2 2 3 2 6 2 2" xfId="21516"/>
    <cellStyle name="Normal 5 2 2 2 3 2 6 2 2 2" xfId="21517"/>
    <cellStyle name="Normal 5 2 2 2 3 2 6 2 3" xfId="21518"/>
    <cellStyle name="Normal 5 2 2 2 3 2 6 3" xfId="21519"/>
    <cellStyle name="Normal 5 2 2 2 3 2 6 3 2" xfId="21520"/>
    <cellStyle name="Normal 5 2 2 2 3 2 6 4" xfId="21521"/>
    <cellStyle name="Normal 5 2 2 2 3 2 7" xfId="21522"/>
    <cellStyle name="Normal 5 2 2 2 3 2 7 2" xfId="21523"/>
    <cellStyle name="Normal 5 2 2 2 3 2 7 2 2" xfId="21524"/>
    <cellStyle name="Normal 5 2 2 2 3 2 7 3" xfId="21525"/>
    <cellStyle name="Normal 5 2 2 2 3 2 8" xfId="21526"/>
    <cellStyle name="Normal 5 2 2 2 3 2 8 2" xfId="21527"/>
    <cellStyle name="Normal 5 2 2 2 3 2 9" xfId="21528"/>
    <cellStyle name="Normal 5 2 2 2 3 2 9 2" xfId="21529"/>
    <cellStyle name="Normal 5 2 2 2 3 3" xfId="21530"/>
    <cellStyle name="Normal 5 2 2 2 3 3 2" xfId="21531"/>
    <cellStyle name="Normal 5 2 2 2 3 3 2 2" xfId="21532"/>
    <cellStyle name="Normal 5 2 2 2 3 3 2 2 2" xfId="21533"/>
    <cellStyle name="Normal 5 2 2 2 3 3 2 2 2 2" xfId="21534"/>
    <cellStyle name="Normal 5 2 2 2 3 3 2 2 2 2 2" xfId="21535"/>
    <cellStyle name="Normal 5 2 2 2 3 3 2 2 2 3" xfId="21536"/>
    <cellStyle name="Normal 5 2 2 2 3 3 2 2 3" xfId="21537"/>
    <cellStyle name="Normal 5 2 2 2 3 3 2 2 3 2" xfId="21538"/>
    <cellStyle name="Normal 5 2 2 2 3 3 2 2 4" xfId="21539"/>
    <cellStyle name="Normal 5 2 2 2 3 3 2 3" xfId="21540"/>
    <cellStyle name="Normal 5 2 2 2 3 3 2 3 2" xfId="21541"/>
    <cellStyle name="Normal 5 2 2 2 3 3 2 3 2 2" xfId="21542"/>
    <cellStyle name="Normal 5 2 2 2 3 3 2 3 3" xfId="21543"/>
    <cellStyle name="Normal 5 2 2 2 3 3 2 4" xfId="21544"/>
    <cellStyle name="Normal 5 2 2 2 3 3 2 4 2" xfId="21545"/>
    <cellStyle name="Normal 5 2 2 2 3 3 2 5" xfId="21546"/>
    <cellStyle name="Normal 5 2 2 2 3 3 3" xfId="21547"/>
    <cellStyle name="Normal 5 2 2 2 3 3 3 2" xfId="21548"/>
    <cellStyle name="Normal 5 2 2 2 3 3 3 2 2" xfId="21549"/>
    <cellStyle name="Normal 5 2 2 2 3 3 3 2 2 2" xfId="21550"/>
    <cellStyle name="Normal 5 2 2 2 3 3 3 2 2 2 2" xfId="21551"/>
    <cellStyle name="Normal 5 2 2 2 3 3 3 2 2 3" xfId="21552"/>
    <cellStyle name="Normal 5 2 2 2 3 3 3 2 3" xfId="21553"/>
    <cellStyle name="Normal 5 2 2 2 3 3 3 2 3 2" xfId="21554"/>
    <cellStyle name="Normal 5 2 2 2 3 3 3 2 4" xfId="21555"/>
    <cellStyle name="Normal 5 2 2 2 3 3 3 3" xfId="21556"/>
    <cellStyle name="Normal 5 2 2 2 3 3 3 3 2" xfId="21557"/>
    <cellStyle name="Normal 5 2 2 2 3 3 3 3 2 2" xfId="21558"/>
    <cellStyle name="Normal 5 2 2 2 3 3 3 3 3" xfId="21559"/>
    <cellStyle name="Normal 5 2 2 2 3 3 3 4" xfId="21560"/>
    <cellStyle name="Normal 5 2 2 2 3 3 3 4 2" xfId="21561"/>
    <cellStyle name="Normal 5 2 2 2 3 3 3 5" xfId="21562"/>
    <cellStyle name="Normal 5 2 2 2 3 3 4" xfId="21563"/>
    <cellStyle name="Normal 5 2 2 2 3 3 4 2" xfId="21564"/>
    <cellStyle name="Normal 5 2 2 2 3 3 4 2 2" xfId="21565"/>
    <cellStyle name="Normal 5 2 2 2 3 3 4 2 2 2" xfId="21566"/>
    <cellStyle name="Normal 5 2 2 2 3 3 4 2 3" xfId="21567"/>
    <cellStyle name="Normal 5 2 2 2 3 3 4 3" xfId="21568"/>
    <cellStyle name="Normal 5 2 2 2 3 3 4 3 2" xfId="21569"/>
    <cellStyle name="Normal 5 2 2 2 3 3 4 4" xfId="21570"/>
    <cellStyle name="Normal 5 2 2 2 3 3 5" xfId="21571"/>
    <cellStyle name="Normal 5 2 2 2 3 3 5 2" xfId="21572"/>
    <cellStyle name="Normal 5 2 2 2 3 3 5 2 2" xfId="21573"/>
    <cellStyle name="Normal 5 2 2 2 3 3 5 3" xfId="21574"/>
    <cellStyle name="Normal 5 2 2 2 3 3 6" xfId="21575"/>
    <cellStyle name="Normal 5 2 2 2 3 3 6 2" xfId="21576"/>
    <cellStyle name="Normal 5 2 2 2 3 3 7" xfId="21577"/>
    <cellStyle name="Normal 5 2 2 2 3 3 8" xfId="29364"/>
    <cellStyle name="Normal 5 2 2 2 3 4" xfId="21578"/>
    <cellStyle name="Normal 5 2 2 2 3 4 2" xfId="21579"/>
    <cellStyle name="Normal 5 2 2 2 3 4 2 2" xfId="21580"/>
    <cellStyle name="Normal 5 2 2 2 3 4 2 2 2" xfId="21581"/>
    <cellStyle name="Normal 5 2 2 2 3 4 2 2 2 2" xfId="21582"/>
    <cellStyle name="Normal 5 2 2 2 3 4 2 2 3" xfId="21583"/>
    <cellStyle name="Normal 5 2 2 2 3 4 2 3" xfId="21584"/>
    <cellStyle name="Normal 5 2 2 2 3 4 2 3 2" xfId="21585"/>
    <cellStyle name="Normal 5 2 2 2 3 4 2 4" xfId="21586"/>
    <cellStyle name="Normal 5 2 2 2 3 4 3" xfId="21587"/>
    <cellStyle name="Normal 5 2 2 2 3 4 3 2" xfId="21588"/>
    <cellStyle name="Normal 5 2 2 2 3 4 3 2 2" xfId="21589"/>
    <cellStyle name="Normal 5 2 2 2 3 4 3 3" xfId="21590"/>
    <cellStyle name="Normal 5 2 2 2 3 4 4" xfId="21591"/>
    <cellStyle name="Normal 5 2 2 2 3 4 4 2" xfId="21592"/>
    <cellStyle name="Normal 5 2 2 2 3 4 5" xfId="21593"/>
    <cellStyle name="Normal 5 2 2 2 3 5" xfId="21594"/>
    <cellStyle name="Normal 5 2 2 2 3 5 2" xfId="21595"/>
    <cellStyle name="Normal 5 2 2 2 3 5 2 2" xfId="21596"/>
    <cellStyle name="Normal 5 2 2 2 3 5 2 2 2" xfId="21597"/>
    <cellStyle name="Normal 5 2 2 2 3 5 2 2 2 2" xfId="21598"/>
    <cellStyle name="Normal 5 2 2 2 3 5 2 2 3" xfId="21599"/>
    <cellStyle name="Normal 5 2 2 2 3 5 2 3" xfId="21600"/>
    <cellStyle name="Normal 5 2 2 2 3 5 2 3 2" xfId="21601"/>
    <cellStyle name="Normal 5 2 2 2 3 5 2 4" xfId="21602"/>
    <cellStyle name="Normal 5 2 2 2 3 5 3" xfId="21603"/>
    <cellStyle name="Normal 5 2 2 2 3 5 3 2" xfId="21604"/>
    <cellStyle name="Normal 5 2 2 2 3 5 3 2 2" xfId="21605"/>
    <cellStyle name="Normal 5 2 2 2 3 5 3 3" xfId="21606"/>
    <cellStyle name="Normal 5 2 2 2 3 5 4" xfId="21607"/>
    <cellStyle name="Normal 5 2 2 2 3 5 4 2" xfId="21608"/>
    <cellStyle name="Normal 5 2 2 2 3 5 5" xfId="21609"/>
    <cellStyle name="Normal 5 2 2 2 3 6" xfId="21610"/>
    <cellStyle name="Normal 5 2 2 2 3 6 2" xfId="21611"/>
    <cellStyle name="Normal 5 2 2 2 3 6 2 2" xfId="21612"/>
    <cellStyle name="Normal 5 2 2 2 3 6 2 2 2" xfId="21613"/>
    <cellStyle name="Normal 5 2 2 2 3 6 2 2 2 2" xfId="21614"/>
    <cellStyle name="Normal 5 2 2 2 3 6 2 2 3" xfId="21615"/>
    <cellStyle name="Normal 5 2 2 2 3 6 2 3" xfId="21616"/>
    <cellStyle name="Normal 5 2 2 2 3 6 2 3 2" xfId="21617"/>
    <cellStyle name="Normal 5 2 2 2 3 6 2 4" xfId="21618"/>
    <cellStyle name="Normal 5 2 2 2 3 6 3" xfId="21619"/>
    <cellStyle name="Normal 5 2 2 2 3 6 3 2" xfId="21620"/>
    <cellStyle name="Normal 5 2 2 2 3 6 3 2 2" xfId="21621"/>
    <cellStyle name="Normal 5 2 2 2 3 6 3 3" xfId="21622"/>
    <cellStyle name="Normal 5 2 2 2 3 6 4" xfId="21623"/>
    <cellStyle name="Normal 5 2 2 2 3 6 4 2" xfId="21624"/>
    <cellStyle name="Normal 5 2 2 2 3 6 5" xfId="21625"/>
    <cellStyle name="Normal 5 2 2 2 3 7" xfId="21626"/>
    <cellStyle name="Normal 5 2 2 2 3 7 2" xfId="21627"/>
    <cellStyle name="Normal 5 2 2 2 3 7 2 2" xfId="21628"/>
    <cellStyle name="Normal 5 2 2 2 3 7 2 2 2" xfId="21629"/>
    <cellStyle name="Normal 5 2 2 2 3 7 2 3" xfId="21630"/>
    <cellStyle name="Normal 5 2 2 2 3 7 3" xfId="21631"/>
    <cellStyle name="Normal 5 2 2 2 3 7 3 2" xfId="21632"/>
    <cellStyle name="Normal 5 2 2 2 3 7 4" xfId="21633"/>
    <cellStyle name="Normal 5 2 2 2 3 8" xfId="21634"/>
    <cellStyle name="Normal 5 2 2 2 3 8 2" xfId="21635"/>
    <cellStyle name="Normal 5 2 2 2 3 8 2 2" xfId="21636"/>
    <cellStyle name="Normal 5 2 2 2 3 8 3" xfId="21637"/>
    <cellStyle name="Normal 5 2 2 2 3 9" xfId="21638"/>
    <cellStyle name="Normal 5 2 2 2 3 9 2" xfId="21639"/>
    <cellStyle name="Normal 5 2 2 2 4" xfId="21640"/>
    <cellStyle name="Normal 5 2 2 2 4 10" xfId="21641"/>
    <cellStyle name="Normal 5 2 2 2 4 11" xfId="29365"/>
    <cellStyle name="Normal 5 2 2 2 4 2" xfId="21642"/>
    <cellStyle name="Normal 5 2 2 2 4 2 2" xfId="21643"/>
    <cellStyle name="Normal 5 2 2 2 4 2 2 2" xfId="21644"/>
    <cellStyle name="Normal 5 2 2 2 4 2 2 2 2" xfId="21645"/>
    <cellStyle name="Normal 5 2 2 2 4 2 2 2 2 2" xfId="21646"/>
    <cellStyle name="Normal 5 2 2 2 4 2 2 2 2 2 2" xfId="21647"/>
    <cellStyle name="Normal 5 2 2 2 4 2 2 2 2 3" xfId="21648"/>
    <cellStyle name="Normal 5 2 2 2 4 2 2 2 3" xfId="21649"/>
    <cellStyle name="Normal 5 2 2 2 4 2 2 2 3 2" xfId="21650"/>
    <cellStyle name="Normal 5 2 2 2 4 2 2 2 4" xfId="21651"/>
    <cellStyle name="Normal 5 2 2 2 4 2 2 3" xfId="21652"/>
    <cellStyle name="Normal 5 2 2 2 4 2 2 3 2" xfId="21653"/>
    <cellStyle name="Normal 5 2 2 2 4 2 2 3 2 2" xfId="21654"/>
    <cellStyle name="Normal 5 2 2 2 4 2 2 3 3" xfId="21655"/>
    <cellStyle name="Normal 5 2 2 2 4 2 2 4" xfId="21656"/>
    <cellStyle name="Normal 5 2 2 2 4 2 2 4 2" xfId="21657"/>
    <cellStyle name="Normal 5 2 2 2 4 2 2 5" xfId="21658"/>
    <cellStyle name="Normal 5 2 2 2 4 2 3" xfId="21659"/>
    <cellStyle name="Normal 5 2 2 2 4 2 3 2" xfId="21660"/>
    <cellStyle name="Normal 5 2 2 2 4 2 3 2 2" xfId="21661"/>
    <cellStyle name="Normal 5 2 2 2 4 2 3 2 2 2" xfId="21662"/>
    <cellStyle name="Normal 5 2 2 2 4 2 3 2 2 2 2" xfId="21663"/>
    <cellStyle name="Normal 5 2 2 2 4 2 3 2 2 3" xfId="21664"/>
    <cellStyle name="Normal 5 2 2 2 4 2 3 2 3" xfId="21665"/>
    <cellStyle name="Normal 5 2 2 2 4 2 3 2 3 2" xfId="21666"/>
    <cellStyle name="Normal 5 2 2 2 4 2 3 2 4" xfId="21667"/>
    <cellStyle name="Normal 5 2 2 2 4 2 3 3" xfId="21668"/>
    <cellStyle name="Normal 5 2 2 2 4 2 3 3 2" xfId="21669"/>
    <cellStyle name="Normal 5 2 2 2 4 2 3 3 2 2" xfId="21670"/>
    <cellStyle name="Normal 5 2 2 2 4 2 3 3 3" xfId="21671"/>
    <cellStyle name="Normal 5 2 2 2 4 2 3 4" xfId="21672"/>
    <cellStyle name="Normal 5 2 2 2 4 2 3 4 2" xfId="21673"/>
    <cellStyle name="Normal 5 2 2 2 4 2 3 5" xfId="21674"/>
    <cellStyle name="Normal 5 2 2 2 4 2 4" xfId="21675"/>
    <cellStyle name="Normal 5 2 2 2 4 2 4 2" xfId="21676"/>
    <cellStyle name="Normal 5 2 2 2 4 2 4 2 2" xfId="21677"/>
    <cellStyle name="Normal 5 2 2 2 4 2 4 2 2 2" xfId="21678"/>
    <cellStyle name="Normal 5 2 2 2 4 2 4 2 3" xfId="21679"/>
    <cellStyle name="Normal 5 2 2 2 4 2 4 3" xfId="21680"/>
    <cellStyle name="Normal 5 2 2 2 4 2 4 3 2" xfId="21681"/>
    <cellStyle name="Normal 5 2 2 2 4 2 4 4" xfId="21682"/>
    <cellStyle name="Normal 5 2 2 2 4 2 5" xfId="21683"/>
    <cellStyle name="Normal 5 2 2 2 4 2 5 2" xfId="21684"/>
    <cellStyle name="Normal 5 2 2 2 4 2 5 2 2" xfId="21685"/>
    <cellStyle name="Normal 5 2 2 2 4 2 5 3" xfId="21686"/>
    <cellStyle name="Normal 5 2 2 2 4 2 6" xfId="21687"/>
    <cellStyle name="Normal 5 2 2 2 4 2 6 2" xfId="21688"/>
    <cellStyle name="Normal 5 2 2 2 4 2 7" xfId="21689"/>
    <cellStyle name="Normal 5 2 2 2 4 2 8" xfId="29366"/>
    <cellStyle name="Normal 5 2 2 2 4 3" xfId="21690"/>
    <cellStyle name="Normal 5 2 2 2 4 3 2" xfId="21691"/>
    <cellStyle name="Normal 5 2 2 2 4 3 2 2" xfId="21692"/>
    <cellStyle name="Normal 5 2 2 2 4 3 2 2 2" xfId="21693"/>
    <cellStyle name="Normal 5 2 2 2 4 3 2 2 2 2" xfId="21694"/>
    <cellStyle name="Normal 5 2 2 2 4 3 2 2 3" xfId="21695"/>
    <cellStyle name="Normal 5 2 2 2 4 3 2 3" xfId="21696"/>
    <cellStyle name="Normal 5 2 2 2 4 3 2 3 2" xfId="21697"/>
    <cellStyle name="Normal 5 2 2 2 4 3 2 4" xfId="21698"/>
    <cellStyle name="Normal 5 2 2 2 4 3 3" xfId="21699"/>
    <cellStyle name="Normal 5 2 2 2 4 3 3 2" xfId="21700"/>
    <cellStyle name="Normal 5 2 2 2 4 3 3 2 2" xfId="21701"/>
    <cellStyle name="Normal 5 2 2 2 4 3 3 3" xfId="21702"/>
    <cellStyle name="Normal 5 2 2 2 4 3 4" xfId="21703"/>
    <cellStyle name="Normal 5 2 2 2 4 3 4 2" xfId="21704"/>
    <cellStyle name="Normal 5 2 2 2 4 3 5" xfId="21705"/>
    <cellStyle name="Normal 5 2 2 2 4 4" xfId="21706"/>
    <cellStyle name="Normal 5 2 2 2 4 4 2" xfId="21707"/>
    <cellStyle name="Normal 5 2 2 2 4 4 2 2" xfId="21708"/>
    <cellStyle name="Normal 5 2 2 2 4 4 2 2 2" xfId="21709"/>
    <cellStyle name="Normal 5 2 2 2 4 4 2 2 2 2" xfId="21710"/>
    <cellStyle name="Normal 5 2 2 2 4 4 2 2 3" xfId="21711"/>
    <cellStyle name="Normal 5 2 2 2 4 4 2 3" xfId="21712"/>
    <cellStyle name="Normal 5 2 2 2 4 4 2 3 2" xfId="21713"/>
    <cellStyle name="Normal 5 2 2 2 4 4 2 4" xfId="21714"/>
    <cellStyle name="Normal 5 2 2 2 4 4 3" xfId="21715"/>
    <cellStyle name="Normal 5 2 2 2 4 4 3 2" xfId="21716"/>
    <cellStyle name="Normal 5 2 2 2 4 4 3 2 2" xfId="21717"/>
    <cellStyle name="Normal 5 2 2 2 4 4 3 3" xfId="21718"/>
    <cellStyle name="Normal 5 2 2 2 4 4 4" xfId="21719"/>
    <cellStyle name="Normal 5 2 2 2 4 4 4 2" xfId="21720"/>
    <cellStyle name="Normal 5 2 2 2 4 4 5" xfId="21721"/>
    <cellStyle name="Normal 5 2 2 2 4 5" xfId="21722"/>
    <cellStyle name="Normal 5 2 2 2 4 5 2" xfId="21723"/>
    <cellStyle name="Normal 5 2 2 2 4 5 2 2" xfId="21724"/>
    <cellStyle name="Normal 5 2 2 2 4 5 2 2 2" xfId="21725"/>
    <cellStyle name="Normal 5 2 2 2 4 5 2 2 2 2" xfId="21726"/>
    <cellStyle name="Normal 5 2 2 2 4 5 2 2 3" xfId="21727"/>
    <cellStyle name="Normal 5 2 2 2 4 5 2 3" xfId="21728"/>
    <cellStyle name="Normal 5 2 2 2 4 5 2 3 2" xfId="21729"/>
    <cellStyle name="Normal 5 2 2 2 4 5 2 4" xfId="21730"/>
    <cellStyle name="Normal 5 2 2 2 4 5 3" xfId="21731"/>
    <cellStyle name="Normal 5 2 2 2 4 5 3 2" xfId="21732"/>
    <cellStyle name="Normal 5 2 2 2 4 5 3 2 2" xfId="21733"/>
    <cellStyle name="Normal 5 2 2 2 4 5 3 3" xfId="21734"/>
    <cellStyle name="Normal 5 2 2 2 4 5 4" xfId="21735"/>
    <cellStyle name="Normal 5 2 2 2 4 5 4 2" xfId="21736"/>
    <cellStyle name="Normal 5 2 2 2 4 5 5" xfId="21737"/>
    <cellStyle name="Normal 5 2 2 2 4 6" xfId="21738"/>
    <cellStyle name="Normal 5 2 2 2 4 6 2" xfId="21739"/>
    <cellStyle name="Normal 5 2 2 2 4 6 2 2" xfId="21740"/>
    <cellStyle name="Normal 5 2 2 2 4 6 2 2 2" xfId="21741"/>
    <cellStyle name="Normal 5 2 2 2 4 6 2 3" xfId="21742"/>
    <cellStyle name="Normal 5 2 2 2 4 6 3" xfId="21743"/>
    <cellStyle name="Normal 5 2 2 2 4 6 3 2" xfId="21744"/>
    <cellStyle name="Normal 5 2 2 2 4 6 4" xfId="21745"/>
    <cellStyle name="Normal 5 2 2 2 4 7" xfId="21746"/>
    <cellStyle name="Normal 5 2 2 2 4 7 2" xfId="21747"/>
    <cellStyle name="Normal 5 2 2 2 4 7 2 2" xfId="21748"/>
    <cellStyle name="Normal 5 2 2 2 4 7 3" xfId="21749"/>
    <cellStyle name="Normal 5 2 2 2 4 8" xfId="21750"/>
    <cellStyle name="Normal 5 2 2 2 4 8 2" xfId="21751"/>
    <cellStyle name="Normal 5 2 2 2 4 9" xfId="21752"/>
    <cellStyle name="Normal 5 2 2 2 4 9 2" xfId="21753"/>
    <cellStyle name="Normal 5 2 2 2 5" xfId="21754"/>
    <cellStyle name="Normal 5 2 2 2 5 10" xfId="21755"/>
    <cellStyle name="Normal 5 2 2 2 5 11" xfId="29367"/>
    <cellStyle name="Normal 5 2 2 2 5 2" xfId="21756"/>
    <cellStyle name="Normal 5 2 2 2 5 2 2" xfId="21757"/>
    <cellStyle name="Normal 5 2 2 2 5 2 2 2" xfId="21758"/>
    <cellStyle name="Normal 5 2 2 2 5 2 2 2 2" xfId="21759"/>
    <cellStyle name="Normal 5 2 2 2 5 2 2 2 2 2" xfId="21760"/>
    <cellStyle name="Normal 5 2 2 2 5 2 2 2 2 2 2" xfId="21761"/>
    <cellStyle name="Normal 5 2 2 2 5 2 2 2 2 3" xfId="21762"/>
    <cellStyle name="Normal 5 2 2 2 5 2 2 2 3" xfId="21763"/>
    <cellStyle name="Normal 5 2 2 2 5 2 2 2 3 2" xfId="21764"/>
    <cellStyle name="Normal 5 2 2 2 5 2 2 2 4" xfId="21765"/>
    <cellStyle name="Normal 5 2 2 2 5 2 2 3" xfId="21766"/>
    <cellStyle name="Normal 5 2 2 2 5 2 2 3 2" xfId="21767"/>
    <cellStyle name="Normal 5 2 2 2 5 2 2 3 2 2" xfId="21768"/>
    <cellStyle name="Normal 5 2 2 2 5 2 2 3 3" xfId="21769"/>
    <cellStyle name="Normal 5 2 2 2 5 2 2 4" xfId="21770"/>
    <cellStyle name="Normal 5 2 2 2 5 2 2 4 2" xfId="21771"/>
    <cellStyle name="Normal 5 2 2 2 5 2 2 5" xfId="21772"/>
    <cellStyle name="Normal 5 2 2 2 5 2 3" xfId="21773"/>
    <cellStyle name="Normal 5 2 2 2 5 2 3 2" xfId="21774"/>
    <cellStyle name="Normal 5 2 2 2 5 2 3 2 2" xfId="21775"/>
    <cellStyle name="Normal 5 2 2 2 5 2 3 2 2 2" xfId="21776"/>
    <cellStyle name="Normal 5 2 2 2 5 2 3 2 2 2 2" xfId="21777"/>
    <cellStyle name="Normal 5 2 2 2 5 2 3 2 2 3" xfId="21778"/>
    <cellStyle name="Normal 5 2 2 2 5 2 3 2 3" xfId="21779"/>
    <cellStyle name="Normal 5 2 2 2 5 2 3 2 3 2" xfId="21780"/>
    <cellStyle name="Normal 5 2 2 2 5 2 3 2 4" xfId="21781"/>
    <cellStyle name="Normal 5 2 2 2 5 2 3 3" xfId="21782"/>
    <cellStyle name="Normal 5 2 2 2 5 2 3 3 2" xfId="21783"/>
    <cellStyle name="Normal 5 2 2 2 5 2 3 3 2 2" xfId="21784"/>
    <cellStyle name="Normal 5 2 2 2 5 2 3 3 3" xfId="21785"/>
    <cellStyle name="Normal 5 2 2 2 5 2 3 4" xfId="21786"/>
    <cellStyle name="Normal 5 2 2 2 5 2 3 4 2" xfId="21787"/>
    <cellStyle name="Normal 5 2 2 2 5 2 3 5" xfId="21788"/>
    <cellStyle name="Normal 5 2 2 2 5 2 4" xfId="21789"/>
    <cellStyle name="Normal 5 2 2 2 5 2 4 2" xfId="21790"/>
    <cellStyle name="Normal 5 2 2 2 5 2 4 2 2" xfId="21791"/>
    <cellStyle name="Normal 5 2 2 2 5 2 4 2 2 2" xfId="21792"/>
    <cellStyle name="Normal 5 2 2 2 5 2 4 2 3" xfId="21793"/>
    <cellStyle name="Normal 5 2 2 2 5 2 4 3" xfId="21794"/>
    <cellStyle name="Normal 5 2 2 2 5 2 4 3 2" xfId="21795"/>
    <cellStyle name="Normal 5 2 2 2 5 2 4 4" xfId="21796"/>
    <cellStyle name="Normal 5 2 2 2 5 2 5" xfId="21797"/>
    <cellStyle name="Normal 5 2 2 2 5 2 5 2" xfId="21798"/>
    <cellStyle name="Normal 5 2 2 2 5 2 5 2 2" xfId="21799"/>
    <cellStyle name="Normal 5 2 2 2 5 2 5 3" xfId="21800"/>
    <cellStyle name="Normal 5 2 2 2 5 2 6" xfId="21801"/>
    <cellStyle name="Normal 5 2 2 2 5 2 6 2" xfId="21802"/>
    <cellStyle name="Normal 5 2 2 2 5 2 7" xfId="21803"/>
    <cellStyle name="Normal 5 2 2 2 5 2 8" xfId="29368"/>
    <cellStyle name="Normal 5 2 2 2 5 3" xfId="21804"/>
    <cellStyle name="Normal 5 2 2 2 5 3 2" xfId="21805"/>
    <cellStyle name="Normal 5 2 2 2 5 3 2 2" xfId="21806"/>
    <cellStyle name="Normal 5 2 2 2 5 3 2 2 2" xfId="21807"/>
    <cellStyle name="Normal 5 2 2 2 5 3 2 2 2 2" xfId="21808"/>
    <cellStyle name="Normal 5 2 2 2 5 3 2 2 3" xfId="21809"/>
    <cellStyle name="Normal 5 2 2 2 5 3 2 3" xfId="21810"/>
    <cellStyle name="Normal 5 2 2 2 5 3 2 3 2" xfId="21811"/>
    <cellStyle name="Normal 5 2 2 2 5 3 2 4" xfId="21812"/>
    <cellStyle name="Normal 5 2 2 2 5 3 3" xfId="21813"/>
    <cellStyle name="Normal 5 2 2 2 5 3 3 2" xfId="21814"/>
    <cellStyle name="Normal 5 2 2 2 5 3 3 2 2" xfId="21815"/>
    <cellStyle name="Normal 5 2 2 2 5 3 3 3" xfId="21816"/>
    <cellStyle name="Normal 5 2 2 2 5 3 4" xfId="21817"/>
    <cellStyle name="Normal 5 2 2 2 5 3 4 2" xfId="21818"/>
    <cellStyle name="Normal 5 2 2 2 5 3 5" xfId="21819"/>
    <cellStyle name="Normal 5 2 2 2 5 4" xfId="21820"/>
    <cellStyle name="Normal 5 2 2 2 5 4 2" xfId="21821"/>
    <cellStyle name="Normal 5 2 2 2 5 4 2 2" xfId="21822"/>
    <cellStyle name="Normal 5 2 2 2 5 4 2 2 2" xfId="21823"/>
    <cellStyle name="Normal 5 2 2 2 5 4 2 2 2 2" xfId="21824"/>
    <cellStyle name="Normal 5 2 2 2 5 4 2 2 3" xfId="21825"/>
    <cellStyle name="Normal 5 2 2 2 5 4 2 3" xfId="21826"/>
    <cellStyle name="Normal 5 2 2 2 5 4 2 3 2" xfId="21827"/>
    <cellStyle name="Normal 5 2 2 2 5 4 2 4" xfId="21828"/>
    <cellStyle name="Normal 5 2 2 2 5 4 3" xfId="21829"/>
    <cellStyle name="Normal 5 2 2 2 5 4 3 2" xfId="21830"/>
    <cellStyle name="Normal 5 2 2 2 5 4 3 2 2" xfId="21831"/>
    <cellStyle name="Normal 5 2 2 2 5 4 3 3" xfId="21832"/>
    <cellStyle name="Normal 5 2 2 2 5 4 4" xfId="21833"/>
    <cellStyle name="Normal 5 2 2 2 5 4 4 2" xfId="21834"/>
    <cellStyle name="Normal 5 2 2 2 5 4 5" xfId="21835"/>
    <cellStyle name="Normal 5 2 2 2 5 5" xfId="21836"/>
    <cellStyle name="Normal 5 2 2 2 5 5 2" xfId="21837"/>
    <cellStyle name="Normal 5 2 2 2 5 5 2 2" xfId="21838"/>
    <cellStyle name="Normal 5 2 2 2 5 5 2 2 2" xfId="21839"/>
    <cellStyle name="Normal 5 2 2 2 5 5 2 2 2 2" xfId="21840"/>
    <cellStyle name="Normal 5 2 2 2 5 5 2 2 3" xfId="21841"/>
    <cellStyle name="Normal 5 2 2 2 5 5 2 3" xfId="21842"/>
    <cellStyle name="Normal 5 2 2 2 5 5 2 3 2" xfId="21843"/>
    <cellStyle name="Normal 5 2 2 2 5 5 2 4" xfId="21844"/>
    <cellStyle name="Normal 5 2 2 2 5 5 3" xfId="21845"/>
    <cellStyle name="Normal 5 2 2 2 5 5 3 2" xfId="21846"/>
    <cellStyle name="Normal 5 2 2 2 5 5 3 2 2" xfId="21847"/>
    <cellStyle name="Normal 5 2 2 2 5 5 3 3" xfId="21848"/>
    <cellStyle name="Normal 5 2 2 2 5 5 4" xfId="21849"/>
    <cellStyle name="Normal 5 2 2 2 5 5 4 2" xfId="21850"/>
    <cellStyle name="Normal 5 2 2 2 5 5 5" xfId="21851"/>
    <cellStyle name="Normal 5 2 2 2 5 6" xfId="21852"/>
    <cellStyle name="Normal 5 2 2 2 5 6 2" xfId="21853"/>
    <cellStyle name="Normal 5 2 2 2 5 6 2 2" xfId="21854"/>
    <cellStyle name="Normal 5 2 2 2 5 6 2 2 2" xfId="21855"/>
    <cellStyle name="Normal 5 2 2 2 5 6 2 3" xfId="21856"/>
    <cellStyle name="Normal 5 2 2 2 5 6 3" xfId="21857"/>
    <cellStyle name="Normal 5 2 2 2 5 6 3 2" xfId="21858"/>
    <cellStyle name="Normal 5 2 2 2 5 6 4" xfId="21859"/>
    <cellStyle name="Normal 5 2 2 2 5 7" xfId="21860"/>
    <cellStyle name="Normal 5 2 2 2 5 7 2" xfId="21861"/>
    <cellStyle name="Normal 5 2 2 2 5 7 2 2" xfId="21862"/>
    <cellStyle name="Normal 5 2 2 2 5 7 3" xfId="21863"/>
    <cellStyle name="Normal 5 2 2 2 5 8" xfId="21864"/>
    <cellStyle name="Normal 5 2 2 2 5 8 2" xfId="21865"/>
    <cellStyle name="Normal 5 2 2 2 5 9" xfId="21866"/>
    <cellStyle name="Normal 5 2 2 2 5 9 2" xfId="21867"/>
    <cellStyle name="Normal 5 2 2 2 6" xfId="21868"/>
    <cellStyle name="Normal 5 2 2 2 6 2" xfId="21869"/>
    <cellStyle name="Normal 5 2 2 2 6 2 2" xfId="21870"/>
    <cellStyle name="Normal 5 2 2 2 6 2 2 2" xfId="21871"/>
    <cellStyle name="Normal 5 2 2 2 6 2 2 2 2" xfId="21872"/>
    <cellStyle name="Normal 5 2 2 2 6 2 2 2 2 2" xfId="21873"/>
    <cellStyle name="Normal 5 2 2 2 6 2 2 2 3" xfId="21874"/>
    <cellStyle name="Normal 5 2 2 2 6 2 2 3" xfId="21875"/>
    <cellStyle name="Normal 5 2 2 2 6 2 2 3 2" xfId="21876"/>
    <cellStyle name="Normal 5 2 2 2 6 2 2 4" xfId="21877"/>
    <cellStyle name="Normal 5 2 2 2 6 2 3" xfId="21878"/>
    <cellStyle name="Normal 5 2 2 2 6 2 3 2" xfId="21879"/>
    <cellStyle name="Normal 5 2 2 2 6 2 3 2 2" xfId="21880"/>
    <cellStyle name="Normal 5 2 2 2 6 2 3 3" xfId="21881"/>
    <cellStyle name="Normal 5 2 2 2 6 2 4" xfId="21882"/>
    <cellStyle name="Normal 5 2 2 2 6 2 4 2" xfId="21883"/>
    <cellStyle name="Normal 5 2 2 2 6 2 5" xfId="21884"/>
    <cellStyle name="Normal 5 2 2 2 6 3" xfId="21885"/>
    <cellStyle name="Normal 5 2 2 2 6 3 2" xfId="21886"/>
    <cellStyle name="Normal 5 2 2 2 6 3 2 2" xfId="21887"/>
    <cellStyle name="Normal 5 2 2 2 6 3 2 2 2" xfId="21888"/>
    <cellStyle name="Normal 5 2 2 2 6 3 2 2 2 2" xfId="21889"/>
    <cellStyle name="Normal 5 2 2 2 6 3 2 2 3" xfId="21890"/>
    <cellStyle name="Normal 5 2 2 2 6 3 2 3" xfId="21891"/>
    <cellStyle name="Normal 5 2 2 2 6 3 2 3 2" xfId="21892"/>
    <cellStyle name="Normal 5 2 2 2 6 3 2 4" xfId="21893"/>
    <cellStyle name="Normal 5 2 2 2 6 3 3" xfId="21894"/>
    <cellStyle name="Normal 5 2 2 2 6 3 3 2" xfId="21895"/>
    <cellStyle name="Normal 5 2 2 2 6 3 3 2 2" xfId="21896"/>
    <cellStyle name="Normal 5 2 2 2 6 3 3 3" xfId="21897"/>
    <cellStyle name="Normal 5 2 2 2 6 3 4" xfId="21898"/>
    <cellStyle name="Normal 5 2 2 2 6 3 4 2" xfId="21899"/>
    <cellStyle name="Normal 5 2 2 2 6 3 5" xfId="21900"/>
    <cellStyle name="Normal 5 2 2 2 6 4" xfId="21901"/>
    <cellStyle name="Normal 5 2 2 2 6 4 2" xfId="21902"/>
    <cellStyle name="Normal 5 2 2 2 6 4 2 2" xfId="21903"/>
    <cellStyle name="Normal 5 2 2 2 6 4 2 2 2" xfId="21904"/>
    <cellStyle name="Normal 5 2 2 2 6 4 2 3" xfId="21905"/>
    <cellStyle name="Normal 5 2 2 2 6 4 3" xfId="21906"/>
    <cellStyle name="Normal 5 2 2 2 6 4 3 2" xfId="21907"/>
    <cellStyle name="Normal 5 2 2 2 6 4 4" xfId="21908"/>
    <cellStyle name="Normal 5 2 2 2 6 5" xfId="21909"/>
    <cellStyle name="Normal 5 2 2 2 6 5 2" xfId="21910"/>
    <cellStyle name="Normal 5 2 2 2 6 5 2 2" xfId="21911"/>
    <cellStyle name="Normal 5 2 2 2 6 5 3" xfId="21912"/>
    <cellStyle name="Normal 5 2 2 2 6 6" xfId="21913"/>
    <cellStyle name="Normal 5 2 2 2 6 6 2" xfId="21914"/>
    <cellStyle name="Normal 5 2 2 2 6 7" xfId="21915"/>
    <cellStyle name="Normal 5 2 2 2 6 8" xfId="29369"/>
    <cellStyle name="Normal 5 2 2 2 7" xfId="21916"/>
    <cellStyle name="Normal 5 2 2 2 7 2" xfId="21917"/>
    <cellStyle name="Normal 5 2 2 2 7 2 2" xfId="21918"/>
    <cellStyle name="Normal 5 2 2 2 7 2 2 2" xfId="21919"/>
    <cellStyle name="Normal 5 2 2 2 7 2 2 2 2" xfId="21920"/>
    <cellStyle name="Normal 5 2 2 2 7 2 2 3" xfId="21921"/>
    <cellStyle name="Normal 5 2 2 2 7 2 3" xfId="21922"/>
    <cellStyle name="Normal 5 2 2 2 7 2 3 2" xfId="21923"/>
    <cellStyle name="Normal 5 2 2 2 7 2 4" xfId="21924"/>
    <cellStyle name="Normal 5 2 2 2 7 3" xfId="21925"/>
    <cellStyle name="Normal 5 2 2 2 7 3 2" xfId="21926"/>
    <cellStyle name="Normal 5 2 2 2 7 3 2 2" xfId="21927"/>
    <cellStyle name="Normal 5 2 2 2 7 3 3" xfId="21928"/>
    <cellStyle name="Normal 5 2 2 2 7 4" xfId="21929"/>
    <cellStyle name="Normal 5 2 2 2 7 4 2" xfId="21930"/>
    <cellStyle name="Normal 5 2 2 2 7 5" xfId="21931"/>
    <cellStyle name="Normal 5 2 2 2 8" xfId="21932"/>
    <cellStyle name="Normal 5 2 2 2 8 2" xfId="21933"/>
    <cellStyle name="Normal 5 2 2 2 8 2 2" xfId="21934"/>
    <cellStyle name="Normal 5 2 2 2 8 2 2 2" xfId="21935"/>
    <cellStyle name="Normal 5 2 2 2 8 2 2 2 2" xfId="21936"/>
    <cellStyle name="Normal 5 2 2 2 8 2 2 3" xfId="21937"/>
    <cellStyle name="Normal 5 2 2 2 8 2 3" xfId="21938"/>
    <cellStyle name="Normal 5 2 2 2 8 2 3 2" xfId="21939"/>
    <cellStyle name="Normal 5 2 2 2 8 2 4" xfId="21940"/>
    <cellStyle name="Normal 5 2 2 2 8 3" xfId="21941"/>
    <cellStyle name="Normal 5 2 2 2 8 3 2" xfId="21942"/>
    <cellStyle name="Normal 5 2 2 2 8 3 2 2" xfId="21943"/>
    <cellStyle name="Normal 5 2 2 2 8 3 3" xfId="21944"/>
    <cellStyle name="Normal 5 2 2 2 8 4" xfId="21945"/>
    <cellStyle name="Normal 5 2 2 2 8 4 2" xfId="21946"/>
    <cellStyle name="Normal 5 2 2 2 8 5" xfId="21947"/>
    <cellStyle name="Normal 5 2 2 2 9" xfId="21948"/>
    <cellStyle name="Normal 5 2 2 2 9 2" xfId="21949"/>
    <cellStyle name="Normal 5 2 2 2 9 2 2" xfId="21950"/>
    <cellStyle name="Normal 5 2 2 2 9 2 2 2" xfId="21951"/>
    <cellStyle name="Normal 5 2 2 2 9 2 2 2 2" xfId="21952"/>
    <cellStyle name="Normal 5 2 2 2 9 2 2 3" xfId="21953"/>
    <cellStyle name="Normal 5 2 2 2 9 2 3" xfId="21954"/>
    <cellStyle name="Normal 5 2 2 2 9 2 3 2" xfId="21955"/>
    <cellStyle name="Normal 5 2 2 2 9 2 4" xfId="21956"/>
    <cellStyle name="Normal 5 2 2 2 9 3" xfId="21957"/>
    <cellStyle name="Normal 5 2 2 2 9 3 2" xfId="21958"/>
    <cellStyle name="Normal 5 2 2 2 9 3 2 2" xfId="21959"/>
    <cellStyle name="Normal 5 2 2 2 9 3 3" xfId="21960"/>
    <cellStyle name="Normal 5 2 2 2 9 4" xfId="21961"/>
    <cellStyle name="Normal 5 2 2 2 9 4 2" xfId="21962"/>
    <cellStyle name="Normal 5 2 2 2 9 5" xfId="21963"/>
    <cellStyle name="Normal 5 2 2 3" xfId="21964"/>
    <cellStyle name="Normal 5 2 2 3 10" xfId="21965"/>
    <cellStyle name="Normal 5 2 2 3 10 2" xfId="21966"/>
    <cellStyle name="Normal 5 2 2 3 11" xfId="21967"/>
    <cellStyle name="Normal 5 2 2 3 11 2" xfId="21968"/>
    <cellStyle name="Normal 5 2 2 3 12" xfId="21969"/>
    <cellStyle name="Normal 5 2 2 3 13" xfId="29370"/>
    <cellStyle name="Normal 5 2 2 3 2" xfId="21970"/>
    <cellStyle name="Normal 5 2 2 3 2 10" xfId="21971"/>
    <cellStyle name="Normal 5 2 2 3 2 11" xfId="29371"/>
    <cellStyle name="Normal 5 2 2 3 2 2" xfId="21972"/>
    <cellStyle name="Normal 5 2 2 3 2 2 2" xfId="21973"/>
    <cellStyle name="Normal 5 2 2 3 2 2 2 2" xfId="21974"/>
    <cellStyle name="Normal 5 2 2 3 2 2 2 2 2" xfId="21975"/>
    <cellStyle name="Normal 5 2 2 3 2 2 2 2 2 2" xfId="21976"/>
    <cellStyle name="Normal 5 2 2 3 2 2 2 2 2 2 2" xfId="21977"/>
    <cellStyle name="Normal 5 2 2 3 2 2 2 2 2 3" xfId="21978"/>
    <cellStyle name="Normal 5 2 2 3 2 2 2 2 3" xfId="21979"/>
    <cellStyle name="Normal 5 2 2 3 2 2 2 2 3 2" xfId="21980"/>
    <cellStyle name="Normal 5 2 2 3 2 2 2 2 4" xfId="21981"/>
    <cellStyle name="Normal 5 2 2 3 2 2 2 3" xfId="21982"/>
    <cellStyle name="Normal 5 2 2 3 2 2 2 3 2" xfId="21983"/>
    <cellStyle name="Normal 5 2 2 3 2 2 2 3 2 2" xfId="21984"/>
    <cellStyle name="Normal 5 2 2 3 2 2 2 3 3" xfId="21985"/>
    <cellStyle name="Normal 5 2 2 3 2 2 2 4" xfId="21986"/>
    <cellStyle name="Normal 5 2 2 3 2 2 2 4 2" xfId="21987"/>
    <cellStyle name="Normal 5 2 2 3 2 2 2 5" xfId="21988"/>
    <cellStyle name="Normal 5 2 2 3 2 2 3" xfId="21989"/>
    <cellStyle name="Normal 5 2 2 3 2 2 3 2" xfId="21990"/>
    <cellStyle name="Normal 5 2 2 3 2 2 3 2 2" xfId="21991"/>
    <cellStyle name="Normal 5 2 2 3 2 2 3 2 2 2" xfId="21992"/>
    <cellStyle name="Normal 5 2 2 3 2 2 3 2 2 2 2" xfId="21993"/>
    <cellStyle name="Normal 5 2 2 3 2 2 3 2 2 3" xfId="21994"/>
    <cellStyle name="Normal 5 2 2 3 2 2 3 2 3" xfId="21995"/>
    <cellStyle name="Normal 5 2 2 3 2 2 3 2 3 2" xfId="21996"/>
    <cellStyle name="Normal 5 2 2 3 2 2 3 2 4" xfId="21997"/>
    <cellStyle name="Normal 5 2 2 3 2 2 3 3" xfId="21998"/>
    <cellStyle name="Normal 5 2 2 3 2 2 3 3 2" xfId="21999"/>
    <cellStyle name="Normal 5 2 2 3 2 2 3 3 2 2" xfId="22000"/>
    <cellStyle name="Normal 5 2 2 3 2 2 3 3 3" xfId="22001"/>
    <cellStyle name="Normal 5 2 2 3 2 2 3 4" xfId="22002"/>
    <cellStyle name="Normal 5 2 2 3 2 2 3 4 2" xfId="22003"/>
    <cellStyle name="Normal 5 2 2 3 2 2 3 5" xfId="22004"/>
    <cellStyle name="Normal 5 2 2 3 2 2 4" xfId="22005"/>
    <cellStyle name="Normal 5 2 2 3 2 2 4 2" xfId="22006"/>
    <cellStyle name="Normal 5 2 2 3 2 2 4 2 2" xfId="22007"/>
    <cellStyle name="Normal 5 2 2 3 2 2 4 2 2 2" xfId="22008"/>
    <cellStyle name="Normal 5 2 2 3 2 2 4 2 3" xfId="22009"/>
    <cellStyle name="Normal 5 2 2 3 2 2 4 3" xfId="22010"/>
    <cellStyle name="Normal 5 2 2 3 2 2 4 3 2" xfId="22011"/>
    <cellStyle name="Normal 5 2 2 3 2 2 4 4" xfId="22012"/>
    <cellStyle name="Normal 5 2 2 3 2 2 5" xfId="22013"/>
    <cellStyle name="Normal 5 2 2 3 2 2 5 2" xfId="22014"/>
    <cellStyle name="Normal 5 2 2 3 2 2 5 2 2" xfId="22015"/>
    <cellStyle name="Normal 5 2 2 3 2 2 5 3" xfId="22016"/>
    <cellStyle name="Normal 5 2 2 3 2 2 6" xfId="22017"/>
    <cellStyle name="Normal 5 2 2 3 2 2 6 2" xfId="22018"/>
    <cellStyle name="Normal 5 2 2 3 2 2 7" xfId="22019"/>
    <cellStyle name="Normal 5 2 2 3 2 2 8" xfId="29372"/>
    <cellStyle name="Normal 5 2 2 3 2 3" xfId="22020"/>
    <cellStyle name="Normal 5 2 2 3 2 3 2" xfId="22021"/>
    <cellStyle name="Normal 5 2 2 3 2 3 2 2" xfId="22022"/>
    <cellStyle name="Normal 5 2 2 3 2 3 2 2 2" xfId="22023"/>
    <cellStyle name="Normal 5 2 2 3 2 3 2 2 2 2" xfId="22024"/>
    <cellStyle name="Normal 5 2 2 3 2 3 2 2 3" xfId="22025"/>
    <cellStyle name="Normal 5 2 2 3 2 3 2 3" xfId="22026"/>
    <cellStyle name="Normal 5 2 2 3 2 3 2 3 2" xfId="22027"/>
    <cellStyle name="Normal 5 2 2 3 2 3 2 4" xfId="22028"/>
    <cellStyle name="Normal 5 2 2 3 2 3 3" xfId="22029"/>
    <cellStyle name="Normal 5 2 2 3 2 3 3 2" xfId="22030"/>
    <cellStyle name="Normal 5 2 2 3 2 3 3 2 2" xfId="22031"/>
    <cellStyle name="Normal 5 2 2 3 2 3 3 3" xfId="22032"/>
    <cellStyle name="Normal 5 2 2 3 2 3 4" xfId="22033"/>
    <cellStyle name="Normal 5 2 2 3 2 3 4 2" xfId="22034"/>
    <cellStyle name="Normal 5 2 2 3 2 3 5" xfId="22035"/>
    <cellStyle name="Normal 5 2 2 3 2 4" xfId="22036"/>
    <cellStyle name="Normal 5 2 2 3 2 4 2" xfId="22037"/>
    <cellStyle name="Normal 5 2 2 3 2 4 2 2" xfId="22038"/>
    <cellStyle name="Normal 5 2 2 3 2 4 2 2 2" xfId="22039"/>
    <cellStyle name="Normal 5 2 2 3 2 4 2 2 2 2" xfId="22040"/>
    <cellStyle name="Normal 5 2 2 3 2 4 2 2 3" xfId="22041"/>
    <cellStyle name="Normal 5 2 2 3 2 4 2 3" xfId="22042"/>
    <cellStyle name="Normal 5 2 2 3 2 4 2 3 2" xfId="22043"/>
    <cellStyle name="Normal 5 2 2 3 2 4 2 4" xfId="22044"/>
    <cellStyle name="Normal 5 2 2 3 2 4 3" xfId="22045"/>
    <cellStyle name="Normal 5 2 2 3 2 4 3 2" xfId="22046"/>
    <cellStyle name="Normal 5 2 2 3 2 4 3 2 2" xfId="22047"/>
    <cellStyle name="Normal 5 2 2 3 2 4 3 3" xfId="22048"/>
    <cellStyle name="Normal 5 2 2 3 2 4 4" xfId="22049"/>
    <cellStyle name="Normal 5 2 2 3 2 4 4 2" xfId="22050"/>
    <cellStyle name="Normal 5 2 2 3 2 4 5" xfId="22051"/>
    <cellStyle name="Normal 5 2 2 3 2 5" xfId="22052"/>
    <cellStyle name="Normal 5 2 2 3 2 5 2" xfId="22053"/>
    <cellStyle name="Normal 5 2 2 3 2 5 2 2" xfId="22054"/>
    <cellStyle name="Normal 5 2 2 3 2 5 2 2 2" xfId="22055"/>
    <cellStyle name="Normal 5 2 2 3 2 5 2 2 2 2" xfId="22056"/>
    <cellStyle name="Normal 5 2 2 3 2 5 2 2 3" xfId="22057"/>
    <cellStyle name="Normal 5 2 2 3 2 5 2 3" xfId="22058"/>
    <cellStyle name="Normal 5 2 2 3 2 5 2 3 2" xfId="22059"/>
    <cellStyle name="Normal 5 2 2 3 2 5 2 4" xfId="22060"/>
    <cellStyle name="Normal 5 2 2 3 2 5 3" xfId="22061"/>
    <cellStyle name="Normal 5 2 2 3 2 5 3 2" xfId="22062"/>
    <cellStyle name="Normal 5 2 2 3 2 5 3 2 2" xfId="22063"/>
    <cellStyle name="Normal 5 2 2 3 2 5 3 3" xfId="22064"/>
    <cellStyle name="Normal 5 2 2 3 2 5 4" xfId="22065"/>
    <cellStyle name="Normal 5 2 2 3 2 5 4 2" xfId="22066"/>
    <cellStyle name="Normal 5 2 2 3 2 5 5" xfId="22067"/>
    <cellStyle name="Normal 5 2 2 3 2 6" xfId="22068"/>
    <cellStyle name="Normal 5 2 2 3 2 6 2" xfId="22069"/>
    <cellStyle name="Normal 5 2 2 3 2 6 2 2" xfId="22070"/>
    <cellStyle name="Normal 5 2 2 3 2 6 2 2 2" xfId="22071"/>
    <cellStyle name="Normal 5 2 2 3 2 6 2 3" xfId="22072"/>
    <cellStyle name="Normal 5 2 2 3 2 6 3" xfId="22073"/>
    <cellStyle name="Normal 5 2 2 3 2 6 3 2" xfId="22074"/>
    <cellStyle name="Normal 5 2 2 3 2 6 4" xfId="22075"/>
    <cellStyle name="Normal 5 2 2 3 2 7" xfId="22076"/>
    <cellStyle name="Normal 5 2 2 3 2 7 2" xfId="22077"/>
    <cellStyle name="Normal 5 2 2 3 2 7 2 2" xfId="22078"/>
    <cellStyle name="Normal 5 2 2 3 2 7 3" xfId="22079"/>
    <cellStyle name="Normal 5 2 2 3 2 8" xfId="22080"/>
    <cellStyle name="Normal 5 2 2 3 2 8 2" xfId="22081"/>
    <cellStyle name="Normal 5 2 2 3 2 9" xfId="22082"/>
    <cellStyle name="Normal 5 2 2 3 2 9 2" xfId="22083"/>
    <cellStyle name="Normal 5 2 2 3 3" xfId="22084"/>
    <cellStyle name="Normal 5 2 2 3 3 10" xfId="22085"/>
    <cellStyle name="Normal 5 2 2 3 3 11" xfId="29373"/>
    <cellStyle name="Normal 5 2 2 3 3 2" xfId="22086"/>
    <cellStyle name="Normal 5 2 2 3 3 2 2" xfId="22087"/>
    <cellStyle name="Normal 5 2 2 3 3 2 2 2" xfId="22088"/>
    <cellStyle name="Normal 5 2 2 3 3 2 2 2 2" xfId="22089"/>
    <cellStyle name="Normal 5 2 2 3 3 2 2 2 2 2" xfId="22090"/>
    <cellStyle name="Normal 5 2 2 3 3 2 2 2 2 2 2" xfId="22091"/>
    <cellStyle name="Normal 5 2 2 3 3 2 2 2 2 3" xfId="22092"/>
    <cellStyle name="Normal 5 2 2 3 3 2 2 2 3" xfId="22093"/>
    <cellStyle name="Normal 5 2 2 3 3 2 2 2 3 2" xfId="22094"/>
    <cellStyle name="Normal 5 2 2 3 3 2 2 2 4" xfId="22095"/>
    <cellStyle name="Normal 5 2 2 3 3 2 2 3" xfId="22096"/>
    <cellStyle name="Normal 5 2 2 3 3 2 2 3 2" xfId="22097"/>
    <cellStyle name="Normal 5 2 2 3 3 2 2 3 2 2" xfId="22098"/>
    <cellStyle name="Normal 5 2 2 3 3 2 2 3 3" xfId="22099"/>
    <cellStyle name="Normal 5 2 2 3 3 2 2 4" xfId="22100"/>
    <cellStyle name="Normal 5 2 2 3 3 2 2 4 2" xfId="22101"/>
    <cellStyle name="Normal 5 2 2 3 3 2 2 5" xfId="22102"/>
    <cellStyle name="Normal 5 2 2 3 3 2 3" xfId="22103"/>
    <cellStyle name="Normal 5 2 2 3 3 2 3 2" xfId="22104"/>
    <cellStyle name="Normal 5 2 2 3 3 2 3 2 2" xfId="22105"/>
    <cellStyle name="Normal 5 2 2 3 3 2 3 2 2 2" xfId="22106"/>
    <cellStyle name="Normal 5 2 2 3 3 2 3 2 2 2 2" xfId="22107"/>
    <cellStyle name="Normal 5 2 2 3 3 2 3 2 2 3" xfId="22108"/>
    <cellStyle name="Normal 5 2 2 3 3 2 3 2 3" xfId="22109"/>
    <cellStyle name="Normal 5 2 2 3 3 2 3 2 3 2" xfId="22110"/>
    <cellStyle name="Normal 5 2 2 3 3 2 3 2 4" xfId="22111"/>
    <cellStyle name="Normal 5 2 2 3 3 2 3 3" xfId="22112"/>
    <cellStyle name="Normal 5 2 2 3 3 2 3 3 2" xfId="22113"/>
    <cellStyle name="Normal 5 2 2 3 3 2 3 3 2 2" xfId="22114"/>
    <cellStyle name="Normal 5 2 2 3 3 2 3 3 3" xfId="22115"/>
    <cellStyle name="Normal 5 2 2 3 3 2 3 4" xfId="22116"/>
    <cellStyle name="Normal 5 2 2 3 3 2 3 4 2" xfId="22117"/>
    <cellStyle name="Normal 5 2 2 3 3 2 3 5" xfId="22118"/>
    <cellStyle name="Normal 5 2 2 3 3 2 4" xfId="22119"/>
    <cellStyle name="Normal 5 2 2 3 3 2 4 2" xfId="22120"/>
    <cellStyle name="Normal 5 2 2 3 3 2 4 2 2" xfId="22121"/>
    <cellStyle name="Normal 5 2 2 3 3 2 4 2 2 2" xfId="22122"/>
    <cellStyle name="Normal 5 2 2 3 3 2 4 2 3" xfId="22123"/>
    <cellStyle name="Normal 5 2 2 3 3 2 4 3" xfId="22124"/>
    <cellStyle name="Normal 5 2 2 3 3 2 4 3 2" xfId="22125"/>
    <cellStyle name="Normal 5 2 2 3 3 2 4 4" xfId="22126"/>
    <cellStyle name="Normal 5 2 2 3 3 2 5" xfId="22127"/>
    <cellStyle name="Normal 5 2 2 3 3 2 5 2" xfId="22128"/>
    <cellStyle name="Normal 5 2 2 3 3 2 5 2 2" xfId="22129"/>
    <cellStyle name="Normal 5 2 2 3 3 2 5 3" xfId="22130"/>
    <cellStyle name="Normal 5 2 2 3 3 2 6" xfId="22131"/>
    <cellStyle name="Normal 5 2 2 3 3 2 6 2" xfId="22132"/>
    <cellStyle name="Normal 5 2 2 3 3 2 7" xfId="22133"/>
    <cellStyle name="Normal 5 2 2 3 3 2 8" xfId="29374"/>
    <cellStyle name="Normal 5 2 2 3 3 3" xfId="22134"/>
    <cellStyle name="Normal 5 2 2 3 3 3 2" xfId="22135"/>
    <cellStyle name="Normal 5 2 2 3 3 3 2 2" xfId="22136"/>
    <cellStyle name="Normal 5 2 2 3 3 3 2 2 2" xfId="22137"/>
    <cellStyle name="Normal 5 2 2 3 3 3 2 2 2 2" xfId="22138"/>
    <cellStyle name="Normal 5 2 2 3 3 3 2 2 3" xfId="22139"/>
    <cellStyle name="Normal 5 2 2 3 3 3 2 3" xfId="22140"/>
    <cellStyle name="Normal 5 2 2 3 3 3 2 3 2" xfId="22141"/>
    <cellStyle name="Normal 5 2 2 3 3 3 2 4" xfId="22142"/>
    <cellStyle name="Normal 5 2 2 3 3 3 3" xfId="22143"/>
    <cellStyle name="Normal 5 2 2 3 3 3 3 2" xfId="22144"/>
    <cellStyle name="Normal 5 2 2 3 3 3 3 2 2" xfId="22145"/>
    <cellStyle name="Normal 5 2 2 3 3 3 3 3" xfId="22146"/>
    <cellStyle name="Normal 5 2 2 3 3 3 4" xfId="22147"/>
    <cellStyle name="Normal 5 2 2 3 3 3 4 2" xfId="22148"/>
    <cellStyle name="Normal 5 2 2 3 3 3 5" xfId="22149"/>
    <cellStyle name="Normal 5 2 2 3 3 4" xfId="22150"/>
    <cellStyle name="Normal 5 2 2 3 3 4 2" xfId="22151"/>
    <cellStyle name="Normal 5 2 2 3 3 4 2 2" xfId="22152"/>
    <cellStyle name="Normal 5 2 2 3 3 4 2 2 2" xfId="22153"/>
    <cellStyle name="Normal 5 2 2 3 3 4 2 2 2 2" xfId="22154"/>
    <cellStyle name="Normal 5 2 2 3 3 4 2 2 3" xfId="22155"/>
    <cellStyle name="Normal 5 2 2 3 3 4 2 3" xfId="22156"/>
    <cellStyle name="Normal 5 2 2 3 3 4 2 3 2" xfId="22157"/>
    <cellStyle name="Normal 5 2 2 3 3 4 2 4" xfId="22158"/>
    <cellStyle name="Normal 5 2 2 3 3 4 3" xfId="22159"/>
    <cellStyle name="Normal 5 2 2 3 3 4 3 2" xfId="22160"/>
    <cellStyle name="Normal 5 2 2 3 3 4 3 2 2" xfId="22161"/>
    <cellStyle name="Normal 5 2 2 3 3 4 3 3" xfId="22162"/>
    <cellStyle name="Normal 5 2 2 3 3 4 4" xfId="22163"/>
    <cellStyle name="Normal 5 2 2 3 3 4 4 2" xfId="22164"/>
    <cellStyle name="Normal 5 2 2 3 3 4 5" xfId="22165"/>
    <cellStyle name="Normal 5 2 2 3 3 5" xfId="22166"/>
    <cellStyle name="Normal 5 2 2 3 3 5 2" xfId="22167"/>
    <cellStyle name="Normal 5 2 2 3 3 5 2 2" xfId="22168"/>
    <cellStyle name="Normal 5 2 2 3 3 5 2 2 2" xfId="22169"/>
    <cellStyle name="Normal 5 2 2 3 3 5 2 2 2 2" xfId="22170"/>
    <cellStyle name="Normal 5 2 2 3 3 5 2 2 3" xfId="22171"/>
    <cellStyle name="Normal 5 2 2 3 3 5 2 3" xfId="22172"/>
    <cellStyle name="Normal 5 2 2 3 3 5 2 3 2" xfId="22173"/>
    <cellStyle name="Normal 5 2 2 3 3 5 2 4" xfId="22174"/>
    <cellStyle name="Normal 5 2 2 3 3 5 3" xfId="22175"/>
    <cellStyle name="Normal 5 2 2 3 3 5 3 2" xfId="22176"/>
    <cellStyle name="Normal 5 2 2 3 3 5 3 2 2" xfId="22177"/>
    <cellStyle name="Normal 5 2 2 3 3 5 3 3" xfId="22178"/>
    <cellStyle name="Normal 5 2 2 3 3 5 4" xfId="22179"/>
    <cellStyle name="Normal 5 2 2 3 3 5 4 2" xfId="22180"/>
    <cellStyle name="Normal 5 2 2 3 3 5 5" xfId="22181"/>
    <cellStyle name="Normal 5 2 2 3 3 6" xfId="22182"/>
    <cellStyle name="Normal 5 2 2 3 3 6 2" xfId="22183"/>
    <cellStyle name="Normal 5 2 2 3 3 6 2 2" xfId="22184"/>
    <cellStyle name="Normal 5 2 2 3 3 6 2 2 2" xfId="22185"/>
    <cellStyle name="Normal 5 2 2 3 3 6 2 3" xfId="22186"/>
    <cellStyle name="Normal 5 2 2 3 3 6 3" xfId="22187"/>
    <cellStyle name="Normal 5 2 2 3 3 6 3 2" xfId="22188"/>
    <cellStyle name="Normal 5 2 2 3 3 6 4" xfId="22189"/>
    <cellStyle name="Normal 5 2 2 3 3 7" xfId="22190"/>
    <cellStyle name="Normal 5 2 2 3 3 7 2" xfId="22191"/>
    <cellStyle name="Normal 5 2 2 3 3 7 2 2" xfId="22192"/>
    <cellStyle name="Normal 5 2 2 3 3 7 3" xfId="22193"/>
    <cellStyle name="Normal 5 2 2 3 3 8" xfId="22194"/>
    <cellStyle name="Normal 5 2 2 3 3 8 2" xfId="22195"/>
    <cellStyle name="Normal 5 2 2 3 3 9" xfId="22196"/>
    <cellStyle name="Normal 5 2 2 3 3 9 2" xfId="22197"/>
    <cellStyle name="Normal 5 2 2 3 4" xfId="22198"/>
    <cellStyle name="Normal 5 2 2 3 4 2" xfId="22199"/>
    <cellStyle name="Normal 5 2 2 3 4 2 2" xfId="22200"/>
    <cellStyle name="Normal 5 2 2 3 4 2 2 2" xfId="22201"/>
    <cellStyle name="Normal 5 2 2 3 4 2 2 2 2" xfId="22202"/>
    <cellStyle name="Normal 5 2 2 3 4 2 2 2 2 2" xfId="22203"/>
    <cellStyle name="Normal 5 2 2 3 4 2 2 2 3" xfId="22204"/>
    <cellStyle name="Normal 5 2 2 3 4 2 2 3" xfId="22205"/>
    <cellStyle name="Normal 5 2 2 3 4 2 2 3 2" xfId="22206"/>
    <cellStyle name="Normal 5 2 2 3 4 2 2 4" xfId="22207"/>
    <cellStyle name="Normal 5 2 2 3 4 2 3" xfId="22208"/>
    <cellStyle name="Normal 5 2 2 3 4 2 3 2" xfId="22209"/>
    <cellStyle name="Normal 5 2 2 3 4 2 3 2 2" xfId="22210"/>
    <cellStyle name="Normal 5 2 2 3 4 2 3 3" xfId="22211"/>
    <cellStyle name="Normal 5 2 2 3 4 2 4" xfId="22212"/>
    <cellStyle name="Normal 5 2 2 3 4 2 4 2" xfId="22213"/>
    <cellStyle name="Normal 5 2 2 3 4 2 5" xfId="22214"/>
    <cellStyle name="Normal 5 2 2 3 4 3" xfId="22215"/>
    <cellStyle name="Normal 5 2 2 3 4 3 2" xfId="22216"/>
    <cellStyle name="Normal 5 2 2 3 4 3 2 2" xfId="22217"/>
    <cellStyle name="Normal 5 2 2 3 4 3 2 2 2" xfId="22218"/>
    <cellStyle name="Normal 5 2 2 3 4 3 2 2 2 2" xfId="22219"/>
    <cellStyle name="Normal 5 2 2 3 4 3 2 2 3" xfId="22220"/>
    <cellStyle name="Normal 5 2 2 3 4 3 2 3" xfId="22221"/>
    <cellStyle name="Normal 5 2 2 3 4 3 2 3 2" xfId="22222"/>
    <cellStyle name="Normal 5 2 2 3 4 3 2 4" xfId="22223"/>
    <cellStyle name="Normal 5 2 2 3 4 3 3" xfId="22224"/>
    <cellStyle name="Normal 5 2 2 3 4 3 3 2" xfId="22225"/>
    <cellStyle name="Normal 5 2 2 3 4 3 3 2 2" xfId="22226"/>
    <cellStyle name="Normal 5 2 2 3 4 3 3 3" xfId="22227"/>
    <cellStyle name="Normal 5 2 2 3 4 3 4" xfId="22228"/>
    <cellStyle name="Normal 5 2 2 3 4 3 4 2" xfId="22229"/>
    <cellStyle name="Normal 5 2 2 3 4 3 5" xfId="22230"/>
    <cellStyle name="Normal 5 2 2 3 4 4" xfId="22231"/>
    <cellStyle name="Normal 5 2 2 3 4 4 2" xfId="22232"/>
    <cellStyle name="Normal 5 2 2 3 4 4 2 2" xfId="22233"/>
    <cellStyle name="Normal 5 2 2 3 4 4 2 2 2" xfId="22234"/>
    <cellStyle name="Normal 5 2 2 3 4 4 2 3" xfId="22235"/>
    <cellStyle name="Normal 5 2 2 3 4 4 3" xfId="22236"/>
    <cellStyle name="Normal 5 2 2 3 4 4 3 2" xfId="22237"/>
    <cellStyle name="Normal 5 2 2 3 4 4 4" xfId="22238"/>
    <cellStyle name="Normal 5 2 2 3 4 5" xfId="22239"/>
    <cellStyle name="Normal 5 2 2 3 4 5 2" xfId="22240"/>
    <cellStyle name="Normal 5 2 2 3 4 5 2 2" xfId="22241"/>
    <cellStyle name="Normal 5 2 2 3 4 5 3" xfId="22242"/>
    <cellStyle name="Normal 5 2 2 3 4 6" xfId="22243"/>
    <cellStyle name="Normal 5 2 2 3 4 6 2" xfId="22244"/>
    <cellStyle name="Normal 5 2 2 3 4 7" xfId="22245"/>
    <cellStyle name="Normal 5 2 2 3 4 8" xfId="29375"/>
    <cellStyle name="Normal 5 2 2 3 5" xfId="22246"/>
    <cellStyle name="Normal 5 2 2 3 5 2" xfId="22247"/>
    <cellStyle name="Normal 5 2 2 3 5 2 2" xfId="22248"/>
    <cellStyle name="Normal 5 2 2 3 5 2 2 2" xfId="22249"/>
    <cellStyle name="Normal 5 2 2 3 5 2 2 2 2" xfId="22250"/>
    <cellStyle name="Normal 5 2 2 3 5 2 2 3" xfId="22251"/>
    <cellStyle name="Normal 5 2 2 3 5 2 3" xfId="22252"/>
    <cellStyle name="Normal 5 2 2 3 5 2 3 2" xfId="22253"/>
    <cellStyle name="Normal 5 2 2 3 5 2 4" xfId="22254"/>
    <cellStyle name="Normal 5 2 2 3 5 3" xfId="22255"/>
    <cellStyle name="Normal 5 2 2 3 5 3 2" xfId="22256"/>
    <cellStyle name="Normal 5 2 2 3 5 3 2 2" xfId="22257"/>
    <cellStyle name="Normal 5 2 2 3 5 3 3" xfId="22258"/>
    <cellStyle name="Normal 5 2 2 3 5 4" xfId="22259"/>
    <cellStyle name="Normal 5 2 2 3 5 4 2" xfId="22260"/>
    <cellStyle name="Normal 5 2 2 3 5 5" xfId="22261"/>
    <cellStyle name="Normal 5 2 2 3 6" xfId="22262"/>
    <cellStyle name="Normal 5 2 2 3 6 2" xfId="22263"/>
    <cellStyle name="Normal 5 2 2 3 6 2 2" xfId="22264"/>
    <cellStyle name="Normal 5 2 2 3 6 2 2 2" xfId="22265"/>
    <cellStyle name="Normal 5 2 2 3 6 2 2 2 2" xfId="22266"/>
    <cellStyle name="Normal 5 2 2 3 6 2 2 3" xfId="22267"/>
    <cellStyle name="Normal 5 2 2 3 6 2 3" xfId="22268"/>
    <cellStyle name="Normal 5 2 2 3 6 2 3 2" xfId="22269"/>
    <cellStyle name="Normal 5 2 2 3 6 2 4" xfId="22270"/>
    <cellStyle name="Normal 5 2 2 3 6 3" xfId="22271"/>
    <cellStyle name="Normal 5 2 2 3 6 3 2" xfId="22272"/>
    <cellStyle name="Normal 5 2 2 3 6 3 2 2" xfId="22273"/>
    <cellStyle name="Normal 5 2 2 3 6 3 3" xfId="22274"/>
    <cellStyle name="Normal 5 2 2 3 6 4" xfId="22275"/>
    <cellStyle name="Normal 5 2 2 3 6 4 2" xfId="22276"/>
    <cellStyle name="Normal 5 2 2 3 6 5" xfId="22277"/>
    <cellStyle name="Normal 5 2 2 3 7" xfId="22278"/>
    <cellStyle name="Normal 5 2 2 3 7 2" xfId="22279"/>
    <cellStyle name="Normal 5 2 2 3 7 2 2" xfId="22280"/>
    <cellStyle name="Normal 5 2 2 3 7 2 2 2" xfId="22281"/>
    <cellStyle name="Normal 5 2 2 3 7 2 2 2 2" xfId="22282"/>
    <cellStyle name="Normal 5 2 2 3 7 2 2 3" xfId="22283"/>
    <cellStyle name="Normal 5 2 2 3 7 2 3" xfId="22284"/>
    <cellStyle name="Normal 5 2 2 3 7 2 3 2" xfId="22285"/>
    <cellStyle name="Normal 5 2 2 3 7 2 4" xfId="22286"/>
    <cellStyle name="Normal 5 2 2 3 7 3" xfId="22287"/>
    <cellStyle name="Normal 5 2 2 3 7 3 2" xfId="22288"/>
    <cellStyle name="Normal 5 2 2 3 7 3 2 2" xfId="22289"/>
    <cellStyle name="Normal 5 2 2 3 7 3 3" xfId="22290"/>
    <cellStyle name="Normal 5 2 2 3 7 4" xfId="22291"/>
    <cellStyle name="Normal 5 2 2 3 7 4 2" xfId="22292"/>
    <cellStyle name="Normal 5 2 2 3 7 5" xfId="22293"/>
    <cellStyle name="Normal 5 2 2 3 8" xfId="22294"/>
    <cellStyle name="Normal 5 2 2 3 8 2" xfId="22295"/>
    <cellStyle name="Normal 5 2 2 3 8 2 2" xfId="22296"/>
    <cellStyle name="Normal 5 2 2 3 8 2 2 2" xfId="22297"/>
    <cellStyle name="Normal 5 2 2 3 8 2 3" xfId="22298"/>
    <cellStyle name="Normal 5 2 2 3 8 3" xfId="22299"/>
    <cellStyle name="Normal 5 2 2 3 8 3 2" xfId="22300"/>
    <cellStyle name="Normal 5 2 2 3 8 4" xfId="22301"/>
    <cellStyle name="Normal 5 2 2 3 9" xfId="22302"/>
    <cellStyle name="Normal 5 2 2 3 9 2" xfId="22303"/>
    <cellStyle name="Normal 5 2 2 3 9 2 2" xfId="22304"/>
    <cellStyle name="Normal 5 2 2 3 9 3" xfId="22305"/>
    <cellStyle name="Normal 5 2 2 4" xfId="22306"/>
    <cellStyle name="Normal 5 2 2 4 10" xfId="22307"/>
    <cellStyle name="Normal 5 2 2 4 10 2" xfId="22308"/>
    <cellStyle name="Normal 5 2 2 4 11" xfId="22309"/>
    <cellStyle name="Normal 5 2 2 4 12" xfId="29376"/>
    <cellStyle name="Normal 5 2 2 4 2" xfId="22310"/>
    <cellStyle name="Normal 5 2 2 4 2 10" xfId="22311"/>
    <cellStyle name="Normal 5 2 2 4 2 11" xfId="29377"/>
    <cellStyle name="Normal 5 2 2 4 2 2" xfId="22312"/>
    <cellStyle name="Normal 5 2 2 4 2 2 2" xfId="22313"/>
    <cellStyle name="Normal 5 2 2 4 2 2 2 2" xfId="22314"/>
    <cellStyle name="Normal 5 2 2 4 2 2 2 2 2" xfId="22315"/>
    <cellStyle name="Normal 5 2 2 4 2 2 2 2 2 2" xfId="22316"/>
    <cellStyle name="Normal 5 2 2 4 2 2 2 2 2 2 2" xfId="22317"/>
    <cellStyle name="Normal 5 2 2 4 2 2 2 2 2 3" xfId="22318"/>
    <cellStyle name="Normal 5 2 2 4 2 2 2 2 3" xfId="22319"/>
    <cellStyle name="Normal 5 2 2 4 2 2 2 2 3 2" xfId="22320"/>
    <cellStyle name="Normal 5 2 2 4 2 2 2 2 4" xfId="22321"/>
    <cellStyle name="Normal 5 2 2 4 2 2 2 3" xfId="22322"/>
    <cellStyle name="Normal 5 2 2 4 2 2 2 3 2" xfId="22323"/>
    <cellStyle name="Normal 5 2 2 4 2 2 2 3 2 2" xfId="22324"/>
    <cellStyle name="Normal 5 2 2 4 2 2 2 3 3" xfId="22325"/>
    <cellStyle name="Normal 5 2 2 4 2 2 2 4" xfId="22326"/>
    <cellStyle name="Normal 5 2 2 4 2 2 2 4 2" xfId="22327"/>
    <cellStyle name="Normal 5 2 2 4 2 2 2 5" xfId="22328"/>
    <cellStyle name="Normal 5 2 2 4 2 2 3" xfId="22329"/>
    <cellStyle name="Normal 5 2 2 4 2 2 3 2" xfId="22330"/>
    <cellStyle name="Normal 5 2 2 4 2 2 3 2 2" xfId="22331"/>
    <cellStyle name="Normal 5 2 2 4 2 2 3 2 2 2" xfId="22332"/>
    <cellStyle name="Normal 5 2 2 4 2 2 3 2 2 2 2" xfId="22333"/>
    <cellStyle name="Normal 5 2 2 4 2 2 3 2 2 3" xfId="22334"/>
    <cellStyle name="Normal 5 2 2 4 2 2 3 2 3" xfId="22335"/>
    <cellStyle name="Normal 5 2 2 4 2 2 3 2 3 2" xfId="22336"/>
    <cellStyle name="Normal 5 2 2 4 2 2 3 2 4" xfId="22337"/>
    <cellStyle name="Normal 5 2 2 4 2 2 3 3" xfId="22338"/>
    <cellStyle name="Normal 5 2 2 4 2 2 3 3 2" xfId="22339"/>
    <cellStyle name="Normal 5 2 2 4 2 2 3 3 2 2" xfId="22340"/>
    <cellStyle name="Normal 5 2 2 4 2 2 3 3 3" xfId="22341"/>
    <cellStyle name="Normal 5 2 2 4 2 2 3 4" xfId="22342"/>
    <cellStyle name="Normal 5 2 2 4 2 2 3 4 2" xfId="22343"/>
    <cellStyle name="Normal 5 2 2 4 2 2 3 5" xfId="22344"/>
    <cellStyle name="Normal 5 2 2 4 2 2 4" xfId="22345"/>
    <cellStyle name="Normal 5 2 2 4 2 2 4 2" xfId="22346"/>
    <cellStyle name="Normal 5 2 2 4 2 2 4 2 2" xfId="22347"/>
    <cellStyle name="Normal 5 2 2 4 2 2 4 2 2 2" xfId="22348"/>
    <cellStyle name="Normal 5 2 2 4 2 2 4 2 3" xfId="22349"/>
    <cellStyle name="Normal 5 2 2 4 2 2 4 3" xfId="22350"/>
    <cellStyle name="Normal 5 2 2 4 2 2 4 3 2" xfId="22351"/>
    <cellStyle name="Normal 5 2 2 4 2 2 4 4" xfId="22352"/>
    <cellStyle name="Normal 5 2 2 4 2 2 5" xfId="22353"/>
    <cellStyle name="Normal 5 2 2 4 2 2 5 2" xfId="22354"/>
    <cellStyle name="Normal 5 2 2 4 2 2 5 2 2" xfId="22355"/>
    <cellStyle name="Normal 5 2 2 4 2 2 5 3" xfId="22356"/>
    <cellStyle name="Normal 5 2 2 4 2 2 6" xfId="22357"/>
    <cellStyle name="Normal 5 2 2 4 2 2 6 2" xfId="22358"/>
    <cellStyle name="Normal 5 2 2 4 2 2 7" xfId="22359"/>
    <cellStyle name="Normal 5 2 2 4 2 2 8" xfId="29378"/>
    <cellStyle name="Normal 5 2 2 4 2 3" xfId="22360"/>
    <cellStyle name="Normal 5 2 2 4 2 3 2" xfId="22361"/>
    <cellStyle name="Normal 5 2 2 4 2 3 2 2" xfId="22362"/>
    <cellStyle name="Normal 5 2 2 4 2 3 2 2 2" xfId="22363"/>
    <cellStyle name="Normal 5 2 2 4 2 3 2 2 2 2" xfId="22364"/>
    <cellStyle name="Normal 5 2 2 4 2 3 2 2 3" xfId="22365"/>
    <cellStyle name="Normal 5 2 2 4 2 3 2 3" xfId="22366"/>
    <cellStyle name="Normal 5 2 2 4 2 3 2 3 2" xfId="22367"/>
    <cellStyle name="Normal 5 2 2 4 2 3 2 4" xfId="22368"/>
    <cellStyle name="Normal 5 2 2 4 2 3 3" xfId="22369"/>
    <cellStyle name="Normal 5 2 2 4 2 3 3 2" xfId="22370"/>
    <cellStyle name="Normal 5 2 2 4 2 3 3 2 2" xfId="22371"/>
    <cellStyle name="Normal 5 2 2 4 2 3 3 3" xfId="22372"/>
    <cellStyle name="Normal 5 2 2 4 2 3 4" xfId="22373"/>
    <cellStyle name="Normal 5 2 2 4 2 3 4 2" xfId="22374"/>
    <cellStyle name="Normal 5 2 2 4 2 3 5" xfId="22375"/>
    <cellStyle name="Normal 5 2 2 4 2 4" xfId="22376"/>
    <cellStyle name="Normal 5 2 2 4 2 4 2" xfId="22377"/>
    <cellStyle name="Normal 5 2 2 4 2 4 2 2" xfId="22378"/>
    <cellStyle name="Normal 5 2 2 4 2 4 2 2 2" xfId="22379"/>
    <cellStyle name="Normal 5 2 2 4 2 4 2 2 2 2" xfId="22380"/>
    <cellStyle name="Normal 5 2 2 4 2 4 2 2 3" xfId="22381"/>
    <cellStyle name="Normal 5 2 2 4 2 4 2 3" xfId="22382"/>
    <cellStyle name="Normal 5 2 2 4 2 4 2 3 2" xfId="22383"/>
    <cellStyle name="Normal 5 2 2 4 2 4 2 4" xfId="22384"/>
    <cellStyle name="Normal 5 2 2 4 2 4 3" xfId="22385"/>
    <cellStyle name="Normal 5 2 2 4 2 4 3 2" xfId="22386"/>
    <cellStyle name="Normal 5 2 2 4 2 4 3 2 2" xfId="22387"/>
    <cellStyle name="Normal 5 2 2 4 2 4 3 3" xfId="22388"/>
    <cellStyle name="Normal 5 2 2 4 2 4 4" xfId="22389"/>
    <cellStyle name="Normal 5 2 2 4 2 4 4 2" xfId="22390"/>
    <cellStyle name="Normal 5 2 2 4 2 4 5" xfId="22391"/>
    <cellStyle name="Normal 5 2 2 4 2 5" xfId="22392"/>
    <cellStyle name="Normal 5 2 2 4 2 5 2" xfId="22393"/>
    <cellStyle name="Normal 5 2 2 4 2 5 2 2" xfId="22394"/>
    <cellStyle name="Normal 5 2 2 4 2 5 2 2 2" xfId="22395"/>
    <cellStyle name="Normal 5 2 2 4 2 5 2 2 2 2" xfId="22396"/>
    <cellStyle name="Normal 5 2 2 4 2 5 2 2 3" xfId="22397"/>
    <cellStyle name="Normal 5 2 2 4 2 5 2 3" xfId="22398"/>
    <cellStyle name="Normal 5 2 2 4 2 5 2 3 2" xfId="22399"/>
    <cellStyle name="Normal 5 2 2 4 2 5 2 4" xfId="22400"/>
    <cellStyle name="Normal 5 2 2 4 2 5 3" xfId="22401"/>
    <cellStyle name="Normal 5 2 2 4 2 5 3 2" xfId="22402"/>
    <cellStyle name="Normal 5 2 2 4 2 5 3 2 2" xfId="22403"/>
    <cellStyle name="Normal 5 2 2 4 2 5 3 3" xfId="22404"/>
    <cellStyle name="Normal 5 2 2 4 2 5 4" xfId="22405"/>
    <cellStyle name="Normal 5 2 2 4 2 5 4 2" xfId="22406"/>
    <cellStyle name="Normal 5 2 2 4 2 5 5" xfId="22407"/>
    <cellStyle name="Normal 5 2 2 4 2 6" xfId="22408"/>
    <cellStyle name="Normal 5 2 2 4 2 6 2" xfId="22409"/>
    <cellStyle name="Normal 5 2 2 4 2 6 2 2" xfId="22410"/>
    <cellStyle name="Normal 5 2 2 4 2 6 2 2 2" xfId="22411"/>
    <cellStyle name="Normal 5 2 2 4 2 6 2 3" xfId="22412"/>
    <cellStyle name="Normal 5 2 2 4 2 6 3" xfId="22413"/>
    <cellStyle name="Normal 5 2 2 4 2 6 3 2" xfId="22414"/>
    <cellStyle name="Normal 5 2 2 4 2 6 4" xfId="22415"/>
    <cellStyle name="Normal 5 2 2 4 2 7" xfId="22416"/>
    <cellStyle name="Normal 5 2 2 4 2 7 2" xfId="22417"/>
    <cellStyle name="Normal 5 2 2 4 2 7 2 2" xfId="22418"/>
    <cellStyle name="Normal 5 2 2 4 2 7 3" xfId="22419"/>
    <cellStyle name="Normal 5 2 2 4 2 8" xfId="22420"/>
    <cellStyle name="Normal 5 2 2 4 2 8 2" xfId="22421"/>
    <cellStyle name="Normal 5 2 2 4 2 9" xfId="22422"/>
    <cellStyle name="Normal 5 2 2 4 2 9 2" xfId="22423"/>
    <cellStyle name="Normal 5 2 2 4 3" xfId="22424"/>
    <cellStyle name="Normal 5 2 2 4 3 2" xfId="22425"/>
    <cellStyle name="Normal 5 2 2 4 3 2 2" xfId="22426"/>
    <cellStyle name="Normal 5 2 2 4 3 2 2 2" xfId="22427"/>
    <cellStyle name="Normal 5 2 2 4 3 2 2 2 2" xfId="22428"/>
    <cellStyle name="Normal 5 2 2 4 3 2 2 2 2 2" xfId="22429"/>
    <cellStyle name="Normal 5 2 2 4 3 2 2 2 3" xfId="22430"/>
    <cellStyle name="Normal 5 2 2 4 3 2 2 3" xfId="22431"/>
    <cellStyle name="Normal 5 2 2 4 3 2 2 3 2" xfId="22432"/>
    <cellStyle name="Normal 5 2 2 4 3 2 2 4" xfId="22433"/>
    <cellStyle name="Normal 5 2 2 4 3 2 3" xfId="22434"/>
    <cellStyle name="Normal 5 2 2 4 3 2 3 2" xfId="22435"/>
    <cellStyle name="Normal 5 2 2 4 3 2 3 2 2" xfId="22436"/>
    <cellStyle name="Normal 5 2 2 4 3 2 3 3" xfId="22437"/>
    <cellStyle name="Normal 5 2 2 4 3 2 4" xfId="22438"/>
    <cellStyle name="Normal 5 2 2 4 3 2 4 2" xfId="22439"/>
    <cellStyle name="Normal 5 2 2 4 3 2 5" xfId="22440"/>
    <cellStyle name="Normal 5 2 2 4 3 3" xfId="22441"/>
    <cellStyle name="Normal 5 2 2 4 3 3 2" xfId="22442"/>
    <cellStyle name="Normal 5 2 2 4 3 3 2 2" xfId="22443"/>
    <cellStyle name="Normal 5 2 2 4 3 3 2 2 2" xfId="22444"/>
    <cellStyle name="Normal 5 2 2 4 3 3 2 2 2 2" xfId="22445"/>
    <cellStyle name="Normal 5 2 2 4 3 3 2 2 3" xfId="22446"/>
    <cellStyle name="Normal 5 2 2 4 3 3 2 3" xfId="22447"/>
    <cellStyle name="Normal 5 2 2 4 3 3 2 3 2" xfId="22448"/>
    <cellStyle name="Normal 5 2 2 4 3 3 2 4" xfId="22449"/>
    <cellStyle name="Normal 5 2 2 4 3 3 3" xfId="22450"/>
    <cellStyle name="Normal 5 2 2 4 3 3 3 2" xfId="22451"/>
    <cellStyle name="Normal 5 2 2 4 3 3 3 2 2" xfId="22452"/>
    <cellStyle name="Normal 5 2 2 4 3 3 3 3" xfId="22453"/>
    <cellStyle name="Normal 5 2 2 4 3 3 4" xfId="22454"/>
    <cellStyle name="Normal 5 2 2 4 3 3 4 2" xfId="22455"/>
    <cellStyle name="Normal 5 2 2 4 3 3 5" xfId="22456"/>
    <cellStyle name="Normal 5 2 2 4 3 4" xfId="22457"/>
    <cellStyle name="Normal 5 2 2 4 3 4 2" xfId="22458"/>
    <cellStyle name="Normal 5 2 2 4 3 4 2 2" xfId="22459"/>
    <cellStyle name="Normal 5 2 2 4 3 4 2 2 2" xfId="22460"/>
    <cellStyle name="Normal 5 2 2 4 3 4 2 3" xfId="22461"/>
    <cellStyle name="Normal 5 2 2 4 3 4 3" xfId="22462"/>
    <cellStyle name="Normal 5 2 2 4 3 4 3 2" xfId="22463"/>
    <cellStyle name="Normal 5 2 2 4 3 4 4" xfId="22464"/>
    <cellStyle name="Normal 5 2 2 4 3 5" xfId="22465"/>
    <cellStyle name="Normal 5 2 2 4 3 5 2" xfId="22466"/>
    <cellStyle name="Normal 5 2 2 4 3 5 2 2" xfId="22467"/>
    <cellStyle name="Normal 5 2 2 4 3 5 3" xfId="22468"/>
    <cellStyle name="Normal 5 2 2 4 3 6" xfId="22469"/>
    <cellStyle name="Normal 5 2 2 4 3 6 2" xfId="22470"/>
    <cellStyle name="Normal 5 2 2 4 3 7" xfId="22471"/>
    <cellStyle name="Normal 5 2 2 4 3 8" xfId="29379"/>
    <cellStyle name="Normal 5 2 2 4 4" xfId="22472"/>
    <cellStyle name="Normal 5 2 2 4 4 2" xfId="22473"/>
    <cellStyle name="Normal 5 2 2 4 4 2 2" xfId="22474"/>
    <cellStyle name="Normal 5 2 2 4 4 2 2 2" xfId="22475"/>
    <cellStyle name="Normal 5 2 2 4 4 2 2 2 2" xfId="22476"/>
    <cellStyle name="Normal 5 2 2 4 4 2 2 3" xfId="22477"/>
    <cellStyle name="Normal 5 2 2 4 4 2 3" xfId="22478"/>
    <cellStyle name="Normal 5 2 2 4 4 2 3 2" xfId="22479"/>
    <cellStyle name="Normal 5 2 2 4 4 2 4" xfId="22480"/>
    <cellStyle name="Normal 5 2 2 4 4 3" xfId="22481"/>
    <cellStyle name="Normal 5 2 2 4 4 3 2" xfId="22482"/>
    <cellStyle name="Normal 5 2 2 4 4 3 2 2" xfId="22483"/>
    <cellStyle name="Normal 5 2 2 4 4 3 3" xfId="22484"/>
    <cellStyle name="Normal 5 2 2 4 4 4" xfId="22485"/>
    <cellStyle name="Normal 5 2 2 4 4 4 2" xfId="22486"/>
    <cellStyle name="Normal 5 2 2 4 4 5" xfId="22487"/>
    <cellStyle name="Normal 5 2 2 4 5" xfId="22488"/>
    <cellStyle name="Normal 5 2 2 4 5 2" xfId="22489"/>
    <cellStyle name="Normal 5 2 2 4 5 2 2" xfId="22490"/>
    <cellStyle name="Normal 5 2 2 4 5 2 2 2" xfId="22491"/>
    <cellStyle name="Normal 5 2 2 4 5 2 2 2 2" xfId="22492"/>
    <cellStyle name="Normal 5 2 2 4 5 2 2 3" xfId="22493"/>
    <cellStyle name="Normal 5 2 2 4 5 2 3" xfId="22494"/>
    <cellStyle name="Normal 5 2 2 4 5 2 3 2" xfId="22495"/>
    <cellStyle name="Normal 5 2 2 4 5 2 4" xfId="22496"/>
    <cellStyle name="Normal 5 2 2 4 5 3" xfId="22497"/>
    <cellStyle name="Normal 5 2 2 4 5 3 2" xfId="22498"/>
    <cellStyle name="Normal 5 2 2 4 5 3 2 2" xfId="22499"/>
    <cellStyle name="Normal 5 2 2 4 5 3 3" xfId="22500"/>
    <cellStyle name="Normal 5 2 2 4 5 4" xfId="22501"/>
    <cellStyle name="Normal 5 2 2 4 5 4 2" xfId="22502"/>
    <cellStyle name="Normal 5 2 2 4 5 5" xfId="22503"/>
    <cellStyle name="Normal 5 2 2 4 6" xfId="22504"/>
    <cellStyle name="Normal 5 2 2 4 6 2" xfId="22505"/>
    <cellStyle name="Normal 5 2 2 4 6 2 2" xfId="22506"/>
    <cellStyle name="Normal 5 2 2 4 6 2 2 2" xfId="22507"/>
    <cellStyle name="Normal 5 2 2 4 6 2 2 2 2" xfId="22508"/>
    <cellStyle name="Normal 5 2 2 4 6 2 2 3" xfId="22509"/>
    <cellStyle name="Normal 5 2 2 4 6 2 3" xfId="22510"/>
    <cellStyle name="Normal 5 2 2 4 6 2 3 2" xfId="22511"/>
    <cellStyle name="Normal 5 2 2 4 6 2 4" xfId="22512"/>
    <cellStyle name="Normal 5 2 2 4 6 3" xfId="22513"/>
    <cellStyle name="Normal 5 2 2 4 6 3 2" xfId="22514"/>
    <cellStyle name="Normal 5 2 2 4 6 3 2 2" xfId="22515"/>
    <cellStyle name="Normal 5 2 2 4 6 3 3" xfId="22516"/>
    <cellStyle name="Normal 5 2 2 4 6 4" xfId="22517"/>
    <cellStyle name="Normal 5 2 2 4 6 4 2" xfId="22518"/>
    <cellStyle name="Normal 5 2 2 4 6 5" xfId="22519"/>
    <cellStyle name="Normal 5 2 2 4 7" xfId="22520"/>
    <cellStyle name="Normal 5 2 2 4 7 2" xfId="22521"/>
    <cellStyle name="Normal 5 2 2 4 7 2 2" xfId="22522"/>
    <cellStyle name="Normal 5 2 2 4 7 2 2 2" xfId="22523"/>
    <cellStyle name="Normal 5 2 2 4 7 2 3" xfId="22524"/>
    <cellStyle name="Normal 5 2 2 4 7 3" xfId="22525"/>
    <cellStyle name="Normal 5 2 2 4 7 3 2" xfId="22526"/>
    <cellStyle name="Normal 5 2 2 4 7 4" xfId="22527"/>
    <cellStyle name="Normal 5 2 2 4 8" xfId="22528"/>
    <cellStyle name="Normal 5 2 2 4 8 2" xfId="22529"/>
    <cellStyle name="Normal 5 2 2 4 8 2 2" xfId="22530"/>
    <cellStyle name="Normal 5 2 2 4 8 3" xfId="22531"/>
    <cellStyle name="Normal 5 2 2 4 9" xfId="22532"/>
    <cellStyle name="Normal 5 2 2 4 9 2" xfId="22533"/>
    <cellStyle name="Normal 5 2 2 5" xfId="22534"/>
    <cellStyle name="Normal 5 2 2 5 10" xfId="22535"/>
    <cellStyle name="Normal 5 2 2 5 11" xfId="29380"/>
    <cellStyle name="Normal 5 2 2 5 2" xfId="22536"/>
    <cellStyle name="Normal 5 2 2 5 2 2" xfId="22537"/>
    <cellStyle name="Normal 5 2 2 5 2 2 2" xfId="22538"/>
    <cellStyle name="Normal 5 2 2 5 2 2 2 2" xfId="22539"/>
    <cellStyle name="Normal 5 2 2 5 2 2 2 2 2" xfId="22540"/>
    <cellStyle name="Normal 5 2 2 5 2 2 2 2 2 2" xfId="22541"/>
    <cellStyle name="Normal 5 2 2 5 2 2 2 2 3" xfId="22542"/>
    <cellStyle name="Normal 5 2 2 5 2 2 2 3" xfId="22543"/>
    <cellStyle name="Normal 5 2 2 5 2 2 2 3 2" xfId="22544"/>
    <cellStyle name="Normal 5 2 2 5 2 2 2 4" xfId="22545"/>
    <cellStyle name="Normal 5 2 2 5 2 2 3" xfId="22546"/>
    <cellStyle name="Normal 5 2 2 5 2 2 3 2" xfId="22547"/>
    <cellStyle name="Normal 5 2 2 5 2 2 3 2 2" xfId="22548"/>
    <cellStyle name="Normal 5 2 2 5 2 2 3 3" xfId="22549"/>
    <cellStyle name="Normal 5 2 2 5 2 2 4" xfId="22550"/>
    <cellStyle name="Normal 5 2 2 5 2 2 4 2" xfId="22551"/>
    <cellStyle name="Normal 5 2 2 5 2 2 5" xfId="22552"/>
    <cellStyle name="Normal 5 2 2 5 2 3" xfId="22553"/>
    <cellStyle name="Normal 5 2 2 5 2 3 2" xfId="22554"/>
    <cellStyle name="Normal 5 2 2 5 2 3 2 2" xfId="22555"/>
    <cellStyle name="Normal 5 2 2 5 2 3 2 2 2" xfId="22556"/>
    <cellStyle name="Normal 5 2 2 5 2 3 2 2 2 2" xfId="22557"/>
    <cellStyle name="Normal 5 2 2 5 2 3 2 2 3" xfId="22558"/>
    <cellStyle name="Normal 5 2 2 5 2 3 2 3" xfId="22559"/>
    <cellStyle name="Normal 5 2 2 5 2 3 2 3 2" xfId="22560"/>
    <cellStyle name="Normal 5 2 2 5 2 3 2 4" xfId="22561"/>
    <cellStyle name="Normal 5 2 2 5 2 3 3" xfId="22562"/>
    <cellStyle name="Normal 5 2 2 5 2 3 3 2" xfId="22563"/>
    <cellStyle name="Normal 5 2 2 5 2 3 3 2 2" xfId="22564"/>
    <cellStyle name="Normal 5 2 2 5 2 3 3 3" xfId="22565"/>
    <cellStyle name="Normal 5 2 2 5 2 3 4" xfId="22566"/>
    <cellStyle name="Normal 5 2 2 5 2 3 4 2" xfId="22567"/>
    <cellStyle name="Normal 5 2 2 5 2 3 5" xfId="22568"/>
    <cellStyle name="Normal 5 2 2 5 2 4" xfId="22569"/>
    <cellStyle name="Normal 5 2 2 5 2 4 2" xfId="22570"/>
    <cellStyle name="Normal 5 2 2 5 2 4 2 2" xfId="22571"/>
    <cellStyle name="Normal 5 2 2 5 2 4 2 2 2" xfId="22572"/>
    <cellStyle name="Normal 5 2 2 5 2 4 2 3" xfId="22573"/>
    <cellStyle name="Normal 5 2 2 5 2 4 3" xfId="22574"/>
    <cellStyle name="Normal 5 2 2 5 2 4 3 2" xfId="22575"/>
    <cellStyle name="Normal 5 2 2 5 2 4 4" xfId="22576"/>
    <cellStyle name="Normal 5 2 2 5 2 5" xfId="22577"/>
    <cellStyle name="Normal 5 2 2 5 2 5 2" xfId="22578"/>
    <cellStyle name="Normal 5 2 2 5 2 5 2 2" xfId="22579"/>
    <cellStyle name="Normal 5 2 2 5 2 5 3" xfId="22580"/>
    <cellStyle name="Normal 5 2 2 5 2 6" xfId="22581"/>
    <cellStyle name="Normal 5 2 2 5 2 6 2" xfId="22582"/>
    <cellStyle name="Normal 5 2 2 5 2 7" xfId="22583"/>
    <cellStyle name="Normal 5 2 2 5 2 8" xfId="29381"/>
    <cellStyle name="Normal 5 2 2 5 3" xfId="22584"/>
    <cellStyle name="Normal 5 2 2 5 3 2" xfId="22585"/>
    <cellStyle name="Normal 5 2 2 5 3 2 2" xfId="22586"/>
    <cellStyle name="Normal 5 2 2 5 3 2 2 2" xfId="22587"/>
    <cellStyle name="Normal 5 2 2 5 3 2 2 2 2" xfId="22588"/>
    <cellStyle name="Normal 5 2 2 5 3 2 2 3" xfId="22589"/>
    <cellStyle name="Normal 5 2 2 5 3 2 3" xfId="22590"/>
    <cellStyle name="Normal 5 2 2 5 3 2 3 2" xfId="22591"/>
    <cellStyle name="Normal 5 2 2 5 3 2 4" xfId="22592"/>
    <cellStyle name="Normal 5 2 2 5 3 3" xfId="22593"/>
    <cellStyle name="Normal 5 2 2 5 3 3 2" xfId="22594"/>
    <cellStyle name="Normal 5 2 2 5 3 3 2 2" xfId="22595"/>
    <cellStyle name="Normal 5 2 2 5 3 3 3" xfId="22596"/>
    <cellStyle name="Normal 5 2 2 5 3 4" xfId="22597"/>
    <cellStyle name="Normal 5 2 2 5 3 4 2" xfId="22598"/>
    <cellStyle name="Normal 5 2 2 5 3 5" xfId="22599"/>
    <cellStyle name="Normal 5 2 2 5 4" xfId="22600"/>
    <cellStyle name="Normal 5 2 2 5 4 2" xfId="22601"/>
    <cellStyle name="Normal 5 2 2 5 4 2 2" xfId="22602"/>
    <cellStyle name="Normal 5 2 2 5 4 2 2 2" xfId="22603"/>
    <cellStyle name="Normal 5 2 2 5 4 2 2 2 2" xfId="22604"/>
    <cellStyle name="Normal 5 2 2 5 4 2 2 3" xfId="22605"/>
    <cellStyle name="Normal 5 2 2 5 4 2 3" xfId="22606"/>
    <cellStyle name="Normal 5 2 2 5 4 2 3 2" xfId="22607"/>
    <cellStyle name="Normal 5 2 2 5 4 2 4" xfId="22608"/>
    <cellStyle name="Normal 5 2 2 5 4 3" xfId="22609"/>
    <cellStyle name="Normal 5 2 2 5 4 3 2" xfId="22610"/>
    <cellStyle name="Normal 5 2 2 5 4 3 2 2" xfId="22611"/>
    <cellStyle name="Normal 5 2 2 5 4 3 3" xfId="22612"/>
    <cellStyle name="Normal 5 2 2 5 4 4" xfId="22613"/>
    <cellStyle name="Normal 5 2 2 5 4 4 2" xfId="22614"/>
    <cellStyle name="Normal 5 2 2 5 4 5" xfId="22615"/>
    <cellStyle name="Normal 5 2 2 5 5" xfId="22616"/>
    <cellStyle name="Normal 5 2 2 5 5 2" xfId="22617"/>
    <cellStyle name="Normal 5 2 2 5 5 2 2" xfId="22618"/>
    <cellStyle name="Normal 5 2 2 5 5 2 2 2" xfId="22619"/>
    <cellStyle name="Normal 5 2 2 5 5 2 2 2 2" xfId="22620"/>
    <cellStyle name="Normal 5 2 2 5 5 2 2 3" xfId="22621"/>
    <cellStyle name="Normal 5 2 2 5 5 2 3" xfId="22622"/>
    <cellStyle name="Normal 5 2 2 5 5 2 3 2" xfId="22623"/>
    <cellStyle name="Normal 5 2 2 5 5 2 4" xfId="22624"/>
    <cellStyle name="Normal 5 2 2 5 5 3" xfId="22625"/>
    <cellStyle name="Normal 5 2 2 5 5 3 2" xfId="22626"/>
    <cellStyle name="Normal 5 2 2 5 5 3 2 2" xfId="22627"/>
    <cellStyle name="Normal 5 2 2 5 5 3 3" xfId="22628"/>
    <cellStyle name="Normal 5 2 2 5 5 4" xfId="22629"/>
    <cellStyle name="Normal 5 2 2 5 5 4 2" xfId="22630"/>
    <cellStyle name="Normal 5 2 2 5 5 5" xfId="22631"/>
    <cellStyle name="Normal 5 2 2 5 6" xfId="22632"/>
    <cellStyle name="Normal 5 2 2 5 6 2" xfId="22633"/>
    <cellStyle name="Normal 5 2 2 5 6 2 2" xfId="22634"/>
    <cellStyle name="Normal 5 2 2 5 6 2 2 2" xfId="22635"/>
    <cellStyle name="Normal 5 2 2 5 6 2 3" xfId="22636"/>
    <cellStyle name="Normal 5 2 2 5 6 3" xfId="22637"/>
    <cellStyle name="Normal 5 2 2 5 6 3 2" xfId="22638"/>
    <cellStyle name="Normal 5 2 2 5 6 4" xfId="22639"/>
    <cellStyle name="Normal 5 2 2 5 7" xfId="22640"/>
    <cellStyle name="Normal 5 2 2 5 7 2" xfId="22641"/>
    <cellStyle name="Normal 5 2 2 5 7 2 2" xfId="22642"/>
    <cellStyle name="Normal 5 2 2 5 7 3" xfId="22643"/>
    <cellStyle name="Normal 5 2 2 5 8" xfId="22644"/>
    <cellStyle name="Normal 5 2 2 5 8 2" xfId="22645"/>
    <cellStyle name="Normal 5 2 2 5 9" xfId="22646"/>
    <cellStyle name="Normal 5 2 2 5 9 2" xfId="22647"/>
    <cellStyle name="Normal 5 2 2 6" xfId="22648"/>
    <cellStyle name="Normal 5 2 2 6 10" xfId="22649"/>
    <cellStyle name="Normal 5 2 2 6 11" xfId="29382"/>
    <cellStyle name="Normal 5 2 2 6 2" xfId="22650"/>
    <cellStyle name="Normal 5 2 2 6 2 2" xfId="22651"/>
    <cellStyle name="Normal 5 2 2 6 2 2 2" xfId="22652"/>
    <cellStyle name="Normal 5 2 2 6 2 2 2 2" xfId="22653"/>
    <cellStyle name="Normal 5 2 2 6 2 2 2 2 2" xfId="22654"/>
    <cellStyle name="Normal 5 2 2 6 2 2 2 2 2 2" xfId="22655"/>
    <cellStyle name="Normal 5 2 2 6 2 2 2 2 3" xfId="22656"/>
    <cellStyle name="Normal 5 2 2 6 2 2 2 3" xfId="22657"/>
    <cellStyle name="Normal 5 2 2 6 2 2 2 3 2" xfId="22658"/>
    <cellStyle name="Normal 5 2 2 6 2 2 2 4" xfId="22659"/>
    <cellStyle name="Normal 5 2 2 6 2 2 3" xfId="22660"/>
    <cellStyle name="Normal 5 2 2 6 2 2 3 2" xfId="22661"/>
    <cellStyle name="Normal 5 2 2 6 2 2 3 2 2" xfId="22662"/>
    <cellStyle name="Normal 5 2 2 6 2 2 3 3" xfId="22663"/>
    <cellStyle name="Normal 5 2 2 6 2 2 4" xfId="22664"/>
    <cellStyle name="Normal 5 2 2 6 2 2 4 2" xfId="22665"/>
    <cellStyle name="Normal 5 2 2 6 2 2 5" xfId="22666"/>
    <cellStyle name="Normal 5 2 2 6 2 3" xfId="22667"/>
    <cellStyle name="Normal 5 2 2 6 2 3 2" xfId="22668"/>
    <cellStyle name="Normal 5 2 2 6 2 3 2 2" xfId="22669"/>
    <cellStyle name="Normal 5 2 2 6 2 3 2 2 2" xfId="22670"/>
    <cellStyle name="Normal 5 2 2 6 2 3 2 2 2 2" xfId="22671"/>
    <cellStyle name="Normal 5 2 2 6 2 3 2 2 3" xfId="22672"/>
    <cellStyle name="Normal 5 2 2 6 2 3 2 3" xfId="22673"/>
    <cellStyle name="Normal 5 2 2 6 2 3 2 3 2" xfId="22674"/>
    <cellStyle name="Normal 5 2 2 6 2 3 2 4" xfId="22675"/>
    <cellStyle name="Normal 5 2 2 6 2 3 3" xfId="22676"/>
    <cellStyle name="Normal 5 2 2 6 2 3 3 2" xfId="22677"/>
    <cellStyle name="Normal 5 2 2 6 2 3 3 2 2" xfId="22678"/>
    <cellStyle name="Normal 5 2 2 6 2 3 3 3" xfId="22679"/>
    <cellStyle name="Normal 5 2 2 6 2 3 4" xfId="22680"/>
    <cellStyle name="Normal 5 2 2 6 2 3 4 2" xfId="22681"/>
    <cellStyle name="Normal 5 2 2 6 2 3 5" xfId="22682"/>
    <cellStyle name="Normal 5 2 2 6 2 4" xfId="22683"/>
    <cellStyle name="Normal 5 2 2 6 2 4 2" xfId="22684"/>
    <cellStyle name="Normal 5 2 2 6 2 4 2 2" xfId="22685"/>
    <cellStyle name="Normal 5 2 2 6 2 4 2 2 2" xfId="22686"/>
    <cellStyle name="Normal 5 2 2 6 2 4 2 3" xfId="22687"/>
    <cellStyle name="Normal 5 2 2 6 2 4 3" xfId="22688"/>
    <cellStyle name="Normal 5 2 2 6 2 4 3 2" xfId="22689"/>
    <cellStyle name="Normal 5 2 2 6 2 4 4" xfId="22690"/>
    <cellStyle name="Normal 5 2 2 6 2 5" xfId="22691"/>
    <cellStyle name="Normal 5 2 2 6 2 5 2" xfId="22692"/>
    <cellStyle name="Normal 5 2 2 6 2 5 2 2" xfId="22693"/>
    <cellStyle name="Normal 5 2 2 6 2 5 3" xfId="22694"/>
    <cellStyle name="Normal 5 2 2 6 2 6" xfId="22695"/>
    <cellStyle name="Normal 5 2 2 6 2 6 2" xfId="22696"/>
    <cellStyle name="Normal 5 2 2 6 2 7" xfId="22697"/>
    <cellStyle name="Normal 5 2 2 6 2 8" xfId="29383"/>
    <cellStyle name="Normal 5 2 2 6 3" xfId="22698"/>
    <cellStyle name="Normal 5 2 2 6 3 2" xfId="22699"/>
    <cellStyle name="Normal 5 2 2 6 3 2 2" xfId="22700"/>
    <cellStyle name="Normal 5 2 2 6 3 2 2 2" xfId="22701"/>
    <cellStyle name="Normal 5 2 2 6 3 2 2 2 2" xfId="22702"/>
    <cellStyle name="Normal 5 2 2 6 3 2 2 3" xfId="22703"/>
    <cellStyle name="Normal 5 2 2 6 3 2 3" xfId="22704"/>
    <cellStyle name="Normal 5 2 2 6 3 2 3 2" xfId="22705"/>
    <cellStyle name="Normal 5 2 2 6 3 2 4" xfId="22706"/>
    <cellStyle name="Normal 5 2 2 6 3 3" xfId="22707"/>
    <cellStyle name="Normal 5 2 2 6 3 3 2" xfId="22708"/>
    <cellStyle name="Normal 5 2 2 6 3 3 2 2" xfId="22709"/>
    <cellStyle name="Normal 5 2 2 6 3 3 3" xfId="22710"/>
    <cellStyle name="Normal 5 2 2 6 3 4" xfId="22711"/>
    <cellStyle name="Normal 5 2 2 6 3 4 2" xfId="22712"/>
    <cellStyle name="Normal 5 2 2 6 3 5" xfId="22713"/>
    <cellStyle name="Normal 5 2 2 6 4" xfId="22714"/>
    <cellStyle name="Normal 5 2 2 6 4 2" xfId="22715"/>
    <cellStyle name="Normal 5 2 2 6 4 2 2" xfId="22716"/>
    <cellStyle name="Normal 5 2 2 6 4 2 2 2" xfId="22717"/>
    <cellStyle name="Normal 5 2 2 6 4 2 2 2 2" xfId="22718"/>
    <cellStyle name="Normal 5 2 2 6 4 2 2 3" xfId="22719"/>
    <cellStyle name="Normal 5 2 2 6 4 2 3" xfId="22720"/>
    <cellStyle name="Normal 5 2 2 6 4 2 3 2" xfId="22721"/>
    <cellStyle name="Normal 5 2 2 6 4 2 4" xfId="22722"/>
    <cellStyle name="Normal 5 2 2 6 4 3" xfId="22723"/>
    <cellStyle name="Normal 5 2 2 6 4 3 2" xfId="22724"/>
    <cellStyle name="Normal 5 2 2 6 4 3 2 2" xfId="22725"/>
    <cellStyle name="Normal 5 2 2 6 4 3 3" xfId="22726"/>
    <cellStyle name="Normal 5 2 2 6 4 4" xfId="22727"/>
    <cellStyle name="Normal 5 2 2 6 4 4 2" xfId="22728"/>
    <cellStyle name="Normal 5 2 2 6 4 5" xfId="22729"/>
    <cellStyle name="Normal 5 2 2 6 5" xfId="22730"/>
    <cellStyle name="Normal 5 2 2 6 5 2" xfId="22731"/>
    <cellStyle name="Normal 5 2 2 6 5 2 2" xfId="22732"/>
    <cellStyle name="Normal 5 2 2 6 5 2 2 2" xfId="22733"/>
    <cellStyle name="Normal 5 2 2 6 5 2 2 2 2" xfId="22734"/>
    <cellStyle name="Normal 5 2 2 6 5 2 2 3" xfId="22735"/>
    <cellStyle name="Normal 5 2 2 6 5 2 3" xfId="22736"/>
    <cellStyle name="Normal 5 2 2 6 5 2 3 2" xfId="22737"/>
    <cellStyle name="Normal 5 2 2 6 5 2 4" xfId="22738"/>
    <cellStyle name="Normal 5 2 2 6 5 3" xfId="22739"/>
    <cellStyle name="Normal 5 2 2 6 5 3 2" xfId="22740"/>
    <cellStyle name="Normal 5 2 2 6 5 3 2 2" xfId="22741"/>
    <cellStyle name="Normal 5 2 2 6 5 3 3" xfId="22742"/>
    <cellStyle name="Normal 5 2 2 6 5 4" xfId="22743"/>
    <cellStyle name="Normal 5 2 2 6 5 4 2" xfId="22744"/>
    <cellStyle name="Normal 5 2 2 6 5 5" xfId="22745"/>
    <cellStyle name="Normal 5 2 2 6 6" xfId="22746"/>
    <cellStyle name="Normal 5 2 2 6 6 2" xfId="22747"/>
    <cellStyle name="Normal 5 2 2 6 6 2 2" xfId="22748"/>
    <cellStyle name="Normal 5 2 2 6 6 2 2 2" xfId="22749"/>
    <cellStyle name="Normal 5 2 2 6 6 2 3" xfId="22750"/>
    <cellStyle name="Normal 5 2 2 6 6 3" xfId="22751"/>
    <cellStyle name="Normal 5 2 2 6 6 3 2" xfId="22752"/>
    <cellStyle name="Normal 5 2 2 6 6 4" xfId="22753"/>
    <cellStyle name="Normal 5 2 2 6 7" xfId="22754"/>
    <cellStyle name="Normal 5 2 2 6 7 2" xfId="22755"/>
    <cellStyle name="Normal 5 2 2 6 7 2 2" xfId="22756"/>
    <cellStyle name="Normal 5 2 2 6 7 3" xfId="22757"/>
    <cellStyle name="Normal 5 2 2 6 8" xfId="22758"/>
    <cellStyle name="Normal 5 2 2 6 8 2" xfId="22759"/>
    <cellStyle name="Normal 5 2 2 6 9" xfId="22760"/>
    <cellStyle name="Normal 5 2 2 6 9 2" xfId="22761"/>
    <cellStyle name="Normal 5 2 2 7" xfId="22762"/>
    <cellStyle name="Normal 5 2 2 7 2" xfId="22763"/>
    <cellStyle name="Normal 5 2 2 7 2 2" xfId="22764"/>
    <cellStyle name="Normal 5 2 2 7 2 2 2" xfId="22765"/>
    <cellStyle name="Normal 5 2 2 7 2 2 2 2" xfId="22766"/>
    <cellStyle name="Normal 5 2 2 7 2 2 2 2 2" xfId="22767"/>
    <cellStyle name="Normal 5 2 2 7 2 2 2 3" xfId="22768"/>
    <cellStyle name="Normal 5 2 2 7 2 2 3" xfId="22769"/>
    <cellStyle name="Normal 5 2 2 7 2 2 3 2" xfId="22770"/>
    <cellStyle name="Normal 5 2 2 7 2 2 4" xfId="22771"/>
    <cellStyle name="Normal 5 2 2 7 2 3" xfId="22772"/>
    <cellStyle name="Normal 5 2 2 7 2 3 2" xfId="22773"/>
    <cellStyle name="Normal 5 2 2 7 2 3 2 2" xfId="22774"/>
    <cellStyle name="Normal 5 2 2 7 2 3 3" xfId="22775"/>
    <cellStyle name="Normal 5 2 2 7 2 4" xfId="22776"/>
    <cellStyle name="Normal 5 2 2 7 2 4 2" xfId="22777"/>
    <cellStyle name="Normal 5 2 2 7 2 5" xfId="22778"/>
    <cellStyle name="Normal 5 2 2 7 3" xfId="22779"/>
    <cellStyle name="Normal 5 2 2 7 3 2" xfId="22780"/>
    <cellStyle name="Normal 5 2 2 7 3 2 2" xfId="22781"/>
    <cellStyle name="Normal 5 2 2 7 3 2 2 2" xfId="22782"/>
    <cellStyle name="Normal 5 2 2 7 3 2 2 2 2" xfId="22783"/>
    <cellStyle name="Normal 5 2 2 7 3 2 2 3" xfId="22784"/>
    <cellStyle name="Normal 5 2 2 7 3 2 3" xfId="22785"/>
    <cellStyle name="Normal 5 2 2 7 3 2 3 2" xfId="22786"/>
    <cellStyle name="Normal 5 2 2 7 3 2 4" xfId="22787"/>
    <cellStyle name="Normal 5 2 2 7 3 3" xfId="22788"/>
    <cellStyle name="Normal 5 2 2 7 3 3 2" xfId="22789"/>
    <cellStyle name="Normal 5 2 2 7 3 3 2 2" xfId="22790"/>
    <cellStyle name="Normal 5 2 2 7 3 3 3" xfId="22791"/>
    <cellStyle name="Normal 5 2 2 7 3 4" xfId="22792"/>
    <cellStyle name="Normal 5 2 2 7 3 4 2" xfId="22793"/>
    <cellStyle name="Normal 5 2 2 7 3 5" xfId="22794"/>
    <cellStyle name="Normal 5 2 2 7 4" xfId="22795"/>
    <cellStyle name="Normal 5 2 2 7 4 2" xfId="22796"/>
    <cellStyle name="Normal 5 2 2 7 4 2 2" xfId="22797"/>
    <cellStyle name="Normal 5 2 2 7 4 2 2 2" xfId="22798"/>
    <cellStyle name="Normal 5 2 2 7 4 2 3" xfId="22799"/>
    <cellStyle name="Normal 5 2 2 7 4 3" xfId="22800"/>
    <cellStyle name="Normal 5 2 2 7 4 3 2" xfId="22801"/>
    <cellStyle name="Normal 5 2 2 7 4 4" xfId="22802"/>
    <cellStyle name="Normal 5 2 2 7 5" xfId="22803"/>
    <cellStyle name="Normal 5 2 2 7 5 2" xfId="22804"/>
    <cellStyle name="Normal 5 2 2 7 5 2 2" xfId="22805"/>
    <cellStyle name="Normal 5 2 2 7 5 3" xfId="22806"/>
    <cellStyle name="Normal 5 2 2 7 6" xfId="22807"/>
    <cellStyle name="Normal 5 2 2 7 6 2" xfId="22808"/>
    <cellStyle name="Normal 5 2 2 7 7" xfId="22809"/>
    <cellStyle name="Normal 5 2 2 7 8" xfId="29384"/>
    <cellStyle name="Normal 5 2 2 8" xfId="22810"/>
    <cellStyle name="Normal 5 2 2 8 2" xfId="22811"/>
    <cellStyle name="Normal 5 2 2 8 2 2" xfId="22812"/>
    <cellStyle name="Normal 5 2 2 8 2 2 2" xfId="22813"/>
    <cellStyle name="Normal 5 2 2 8 2 2 2 2" xfId="22814"/>
    <cellStyle name="Normal 5 2 2 8 2 2 3" xfId="22815"/>
    <cellStyle name="Normal 5 2 2 8 2 3" xfId="22816"/>
    <cellStyle name="Normal 5 2 2 8 2 3 2" xfId="22817"/>
    <cellStyle name="Normal 5 2 2 8 2 4" xfId="22818"/>
    <cellStyle name="Normal 5 2 2 8 3" xfId="22819"/>
    <cellStyle name="Normal 5 2 2 8 3 2" xfId="22820"/>
    <cellStyle name="Normal 5 2 2 8 3 2 2" xfId="22821"/>
    <cellStyle name="Normal 5 2 2 8 3 3" xfId="22822"/>
    <cellStyle name="Normal 5 2 2 8 4" xfId="22823"/>
    <cellStyle name="Normal 5 2 2 8 4 2" xfId="22824"/>
    <cellStyle name="Normal 5 2 2 8 5" xfId="22825"/>
    <cellStyle name="Normal 5 2 2 9" xfId="22826"/>
    <cellStyle name="Normal 5 2 2 9 2" xfId="22827"/>
    <cellStyle name="Normal 5 2 2 9 2 2" xfId="22828"/>
    <cellStyle name="Normal 5 2 2 9 2 2 2" xfId="22829"/>
    <cellStyle name="Normal 5 2 2 9 2 2 2 2" xfId="22830"/>
    <cellStyle name="Normal 5 2 2 9 2 2 3" xfId="22831"/>
    <cellStyle name="Normal 5 2 2 9 2 3" xfId="22832"/>
    <cellStyle name="Normal 5 2 2 9 2 3 2" xfId="22833"/>
    <cellStyle name="Normal 5 2 2 9 2 4" xfId="22834"/>
    <cellStyle name="Normal 5 2 2 9 3" xfId="22835"/>
    <cellStyle name="Normal 5 2 2 9 3 2" xfId="22836"/>
    <cellStyle name="Normal 5 2 2 9 3 2 2" xfId="22837"/>
    <cellStyle name="Normal 5 2 2 9 3 3" xfId="22838"/>
    <cellStyle name="Normal 5 2 2 9 4" xfId="22839"/>
    <cellStyle name="Normal 5 2 2 9 4 2" xfId="22840"/>
    <cellStyle name="Normal 5 2 2 9 5" xfId="22841"/>
    <cellStyle name="Normal 5 2 3" xfId="22842"/>
    <cellStyle name="Normal 5 2 3 10" xfId="22843"/>
    <cellStyle name="Normal 5 2 3 10 2" xfId="22844"/>
    <cellStyle name="Normal 5 2 3 10 2 2" xfId="22845"/>
    <cellStyle name="Normal 5 2 3 10 2 2 2" xfId="22846"/>
    <cellStyle name="Normal 5 2 3 10 2 3" xfId="22847"/>
    <cellStyle name="Normal 5 2 3 10 3" xfId="22848"/>
    <cellStyle name="Normal 5 2 3 10 3 2" xfId="22849"/>
    <cellStyle name="Normal 5 2 3 10 4" xfId="22850"/>
    <cellStyle name="Normal 5 2 3 11" xfId="22851"/>
    <cellStyle name="Normal 5 2 3 11 2" xfId="22852"/>
    <cellStyle name="Normal 5 2 3 11 2 2" xfId="22853"/>
    <cellStyle name="Normal 5 2 3 11 3" xfId="22854"/>
    <cellStyle name="Normal 5 2 3 12" xfId="22855"/>
    <cellStyle name="Normal 5 2 3 12 2" xfId="22856"/>
    <cellStyle name="Normal 5 2 3 13" xfId="22857"/>
    <cellStyle name="Normal 5 2 3 13 2" xfId="22858"/>
    <cellStyle name="Normal 5 2 3 14" xfId="22859"/>
    <cellStyle name="Normal 5 2 3 15" xfId="29385"/>
    <cellStyle name="Normal 5 2 3 2" xfId="22860"/>
    <cellStyle name="Normal 5 2 3 2 10" xfId="22861"/>
    <cellStyle name="Normal 5 2 3 2 10 2" xfId="22862"/>
    <cellStyle name="Normal 5 2 3 2 11" xfId="22863"/>
    <cellStyle name="Normal 5 2 3 2 11 2" xfId="22864"/>
    <cellStyle name="Normal 5 2 3 2 12" xfId="22865"/>
    <cellStyle name="Normal 5 2 3 2 13" xfId="29386"/>
    <cellStyle name="Normal 5 2 3 2 2" xfId="22866"/>
    <cellStyle name="Normal 5 2 3 2 2 10" xfId="22867"/>
    <cellStyle name="Normal 5 2 3 2 2 11" xfId="29387"/>
    <cellStyle name="Normal 5 2 3 2 2 2" xfId="22868"/>
    <cellStyle name="Normal 5 2 3 2 2 2 2" xfId="22869"/>
    <cellStyle name="Normal 5 2 3 2 2 2 2 2" xfId="22870"/>
    <cellStyle name="Normal 5 2 3 2 2 2 2 2 2" xfId="22871"/>
    <cellStyle name="Normal 5 2 3 2 2 2 2 2 2 2" xfId="22872"/>
    <cellStyle name="Normal 5 2 3 2 2 2 2 2 2 2 2" xfId="22873"/>
    <cellStyle name="Normal 5 2 3 2 2 2 2 2 2 3" xfId="22874"/>
    <cellStyle name="Normal 5 2 3 2 2 2 2 2 3" xfId="22875"/>
    <cellStyle name="Normal 5 2 3 2 2 2 2 2 3 2" xfId="22876"/>
    <cellStyle name="Normal 5 2 3 2 2 2 2 2 4" xfId="22877"/>
    <cellStyle name="Normal 5 2 3 2 2 2 2 3" xfId="22878"/>
    <cellStyle name="Normal 5 2 3 2 2 2 2 3 2" xfId="22879"/>
    <cellStyle name="Normal 5 2 3 2 2 2 2 3 2 2" xfId="22880"/>
    <cellStyle name="Normal 5 2 3 2 2 2 2 3 3" xfId="22881"/>
    <cellStyle name="Normal 5 2 3 2 2 2 2 4" xfId="22882"/>
    <cellStyle name="Normal 5 2 3 2 2 2 2 4 2" xfId="22883"/>
    <cellStyle name="Normal 5 2 3 2 2 2 2 5" xfId="22884"/>
    <cellStyle name="Normal 5 2 3 2 2 2 3" xfId="22885"/>
    <cellStyle name="Normal 5 2 3 2 2 2 3 2" xfId="22886"/>
    <cellStyle name="Normal 5 2 3 2 2 2 3 2 2" xfId="22887"/>
    <cellStyle name="Normal 5 2 3 2 2 2 3 2 2 2" xfId="22888"/>
    <cellStyle name="Normal 5 2 3 2 2 2 3 2 2 2 2" xfId="22889"/>
    <cellStyle name="Normal 5 2 3 2 2 2 3 2 2 3" xfId="22890"/>
    <cellStyle name="Normal 5 2 3 2 2 2 3 2 3" xfId="22891"/>
    <cellStyle name="Normal 5 2 3 2 2 2 3 2 3 2" xfId="22892"/>
    <cellStyle name="Normal 5 2 3 2 2 2 3 2 4" xfId="22893"/>
    <cellStyle name="Normal 5 2 3 2 2 2 3 3" xfId="22894"/>
    <cellStyle name="Normal 5 2 3 2 2 2 3 3 2" xfId="22895"/>
    <cellStyle name="Normal 5 2 3 2 2 2 3 3 2 2" xfId="22896"/>
    <cellStyle name="Normal 5 2 3 2 2 2 3 3 3" xfId="22897"/>
    <cellStyle name="Normal 5 2 3 2 2 2 3 4" xfId="22898"/>
    <cellStyle name="Normal 5 2 3 2 2 2 3 4 2" xfId="22899"/>
    <cellStyle name="Normal 5 2 3 2 2 2 3 5" xfId="22900"/>
    <cellStyle name="Normal 5 2 3 2 2 2 4" xfId="22901"/>
    <cellStyle name="Normal 5 2 3 2 2 2 4 2" xfId="22902"/>
    <cellStyle name="Normal 5 2 3 2 2 2 4 2 2" xfId="22903"/>
    <cellStyle name="Normal 5 2 3 2 2 2 4 2 2 2" xfId="22904"/>
    <cellStyle name="Normal 5 2 3 2 2 2 4 2 3" xfId="22905"/>
    <cellStyle name="Normal 5 2 3 2 2 2 4 3" xfId="22906"/>
    <cellStyle name="Normal 5 2 3 2 2 2 4 3 2" xfId="22907"/>
    <cellStyle name="Normal 5 2 3 2 2 2 4 4" xfId="22908"/>
    <cellStyle name="Normal 5 2 3 2 2 2 5" xfId="22909"/>
    <cellStyle name="Normal 5 2 3 2 2 2 5 2" xfId="22910"/>
    <cellStyle name="Normal 5 2 3 2 2 2 5 2 2" xfId="22911"/>
    <cellStyle name="Normal 5 2 3 2 2 2 5 3" xfId="22912"/>
    <cellStyle name="Normal 5 2 3 2 2 2 6" xfId="22913"/>
    <cellStyle name="Normal 5 2 3 2 2 2 6 2" xfId="22914"/>
    <cellStyle name="Normal 5 2 3 2 2 2 7" xfId="22915"/>
    <cellStyle name="Normal 5 2 3 2 2 2 8" xfId="29388"/>
    <cellStyle name="Normal 5 2 3 2 2 3" xfId="22916"/>
    <cellStyle name="Normal 5 2 3 2 2 3 2" xfId="22917"/>
    <cellStyle name="Normal 5 2 3 2 2 3 2 2" xfId="22918"/>
    <cellStyle name="Normal 5 2 3 2 2 3 2 2 2" xfId="22919"/>
    <cellStyle name="Normal 5 2 3 2 2 3 2 2 2 2" xfId="22920"/>
    <cellStyle name="Normal 5 2 3 2 2 3 2 2 3" xfId="22921"/>
    <cellStyle name="Normal 5 2 3 2 2 3 2 3" xfId="22922"/>
    <cellStyle name="Normal 5 2 3 2 2 3 2 3 2" xfId="22923"/>
    <cellStyle name="Normal 5 2 3 2 2 3 2 4" xfId="22924"/>
    <cellStyle name="Normal 5 2 3 2 2 3 3" xfId="22925"/>
    <cellStyle name="Normal 5 2 3 2 2 3 3 2" xfId="22926"/>
    <cellStyle name="Normal 5 2 3 2 2 3 3 2 2" xfId="22927"/>
    <cellStyle name="Normal 5 2 3 2 2 3 3 3" xfId="22928"/>
    <cellStyle name="Normal 5 2 3 2 2 3 4" xfId="22929"/>
    <cellStyle name="Normal 5 2 3 2 2 3 4 2" xfId="22930"/>
    <cellStyle name="Normal 5 2 3 2 2 3 5" xfId="22931"/>
    <cellStyle name="Normal 5 2 3 2 2 4" xfId="22932"/>
    <cellStyle name="Normal 5 2 3 2 2 4 2" xfId="22933"/>
    <cellStyle name="Normal 5 2 3 2 2 4 2 2" xfId="22934"/>
    <cellStyle name="Normal 5 2 3 2 2 4 2 2 2" xfId="22935"/>
    <cellStyle name="Normal 5 2 3 2 2 4 2 2 2 2" xfId="22936"/>
    <cellStyle name="Normal 5 2 3 2 2 4 2 2 3" xfId="22937"/>
    <cellStyle name="Normal 5 2 3 2 2 4 2 3" xfId="22938"/>
    <cellStyle name="Normal 5 2 3 2 2 4 2 3 2" xfId="22939"/>
    <cellStyle name="Normal 5 2 3 2 2 4 2 4" xfId="22940"/>
    <cellStyle name="Normal 5 2 3 2 2 4 3" xfId="22941"/>
    <cellStyle name="Normal 5 2 3 2 2 4 3 2" xfId="22942"/>
    <cellStyle name="Normal 5 2 3 2 2 4 3 2 2" xfId="22943"/>
    <cellStyle name="Normal 5 2 3 2 2 4 3 3" xfId="22944"/>
    <cellStyle name="Normal 5 2 3 2 2 4 4" xfId="22945"/>
    <cellStyle name="Normal 5 2 3 2 2 4 4 2" xfId="22946"/>
    <cellStyle name="Normal 5 2 3 2 2 4 5" xfId="22947"/>
    <cellStyle name="Normal 5 2 3 2 2 5" xfId="22948"/>
    <cellStyle name="Normal 5 2 3 2 2 5 2" xfId="22949"/>
    <cellStyle name="Normal 5 2 3 2 2 5 2 2" xfId="22950"/>
    <cellStyle name="Normal 5 2 3 2 2 5 2 2 2" xfId="22951"/>
    <cellStyle name="Normal 5 2 3 2 2 5 2 2 2 2" xfId="22952"/>
    <cellStyle name="Normal 5 2 3 2 2 5 2 2 3" xfId="22953"/>
    <cellStyle name="Normal 5 2 3 2 2 5 2 3" xfId="22954"/>
    <cellStyle name="Normal 5 2 3 2 2 5 2 3 2" xfId="22955"/>
    <cellStyle name="Normal 5 2 3 2 2 5 2 4" xfId="22956"/>
    <cellStyle name="Normal 5 2 3 2 2 5 3" xfId="22957"/>
    <cellStyle name="Normal 5 2 3 2 2 5 3 2" xfId="22958"/>
    <cellStyle name="Normal 5 2 3 2 2 5 3 2 2" xfId="22959"/>
    <cellStyle name="Normal 5 2 3 2 2 5 3 3" xfId="22960"/>
    <cellStyle name="Normal 5 2 3 2 2 5 4" xfId="22961"/>
    <cellStyle name="Normal 5 2 3 2 2 5 4 2" xfId="22962"/>
    <cellStyle name="Normal 5 2 3 2 2 5 5" xfId="22963"/>
    <cellStyle name="Normal 5 2 3 2 2 6" xfId="22964"/>
    <cellStyle name="Normal 5 2 3 2 2 6 2" xfId="22965"/>
    <cellStyle name="Normal 5 2 3 2 2 6 2 2" xfId="22966"/>
    <cellStyle name="Normal 5 2 3 2 2 6 2 2 2" xfId="22967"/>
    <cellStyle name="Normal 5 2 3 2 2 6 2 3" xfId="22968"/>
    <cellStyle name="Normal 5 2 3 2 2 6 3" xfId="22969"/>
    <cellStyle name="Normal 5 2 3 2 2 6 3 2" xfId="22970"/>
    <cellStyle name="Normal 5 2 3 2 2 6 4" xfId="22971"/>
    <cellStyle name="Normal 5 2 3 2 2 7" xfId="22972"/>
    <cellStyle name="Normal 5 2 3 2 2 7 2" xfId="22973"/>
    <cellStyle name="Normal 5 2 3 2 2 7 2 2" xfId="22974"/>
    <cellStyle name="Normal 5 2 3 2 2 7 3" xfId="22975"/>
    <cellStyle name="Normal 5 2 3 2 2 8" xfId="22976"/>
    <cellStyle name="Normal 5 2 3 2 2 8 2" xfId="22977"/>
    <cellStyle name="Normal 5 2 3 2 2 9" xfId="22978"/>
    <cellStyle name="Normal 5 2 3 2 2 9 2" xfId="22979"/>
    <cellStyle name="Normal 5 2 3 2 3" xfId="22980"/>
    <cellStyle name="Normal 5 2 3 2 3 10" xfId="22981"/>
    <cellStyle name="Normal 5 2 3 2 3 11" xfId="29389"/>
    <cellStyle name="Normal 5 2 3 2 3 2" xfId="22982"/>
    <cellStyle name="Normal 5 2 3 2 3 2 2" xfId="22983"/>
    <cellStyle name="Normal 5 2 3 2 3 2 2 2" xfId="22984"/>
    <cellStyle name="Normal 5 2 3 2 3 2 2 2 2" xfId="22985"/>
    <cellStyle name="Normal 5 2 3 2 3 2 2 2 2 2" xfId="22986"/>
    <cellStyle name="Normal 5 2 3 2 3 2 2 2 2 2 2" xfId="22987"/>
    <cellStyle name="Normal 5 2 3 2 3 2 2 2 2 3" xfId="22988"/>
    <cellStyle name="Normal 5 2 3 2 3 2 2 2 3" xfId="22989"/>
    <cellStyle name="Normal 5 2 3 2 3 2 2 2 3 2" xfId="22990"/>
    <cellStyle name="Normal 5 2 3 2 3 2 2 2 4" xfId="22991"/>
    <cellStyle name="Normal 5 2 3 2 3 2 2 3" xfId="22992"/>
    <cellStyle name="Normal 5 2 3 2 3 2 2 3 2" xfId="22993"/>
    <cellStyle name="Normal 5 2 3 2 3 2 2 3 2 2" xfId="22994"/>
    <cellStyle name="Normal 5 2 3 2 3 2 2 3 3" xfId="22995"/>
    <cellStyle name="Normal 5 2 3 2 3 2 2 4" xfId="22996"/>
    <cellStyle name="Normal 5 2 3 2 3 2 2 4 2" xfId="22997"/>
    <cellStyle name="Normal 5 2 3 2 3 2 2 5" xfId="22998"/>
    <cellStyle name="Normal 5 2 3 2 3 2 3" xfId="22999"/>
    <cellStyle name="Normal 5 2 3 2 3 2 3 2" xfId="23000"/>
    <cellStyle name="Normal 5 2 3 2 3 2 3 2 2" xfId="23001"/>
    <cellStyle name="Normal 5 2 3 2 3 2 3 2 2 2" xfId="23002"/>
    <cellStyle name="Normal 5 2 3 2 3 2 3 2 2 2 2" xfId="23003"/>
    <cellStyle name="Normal 5 2 3 2 3 2 3 2 2 3" xfId="23004"/>
    <cellStyle name="Normal 5 2 3 2 3 2 3 2 3" xfId="23005"/>
    <cellStyle name="Normal 5 2 3 2 3 2 3 2 3 2" xfId="23006"/>
    <cellStyle name="Normal 5 2 3 2 3 2 3 2 4" xfId="23007"/>
    <cellStyle name="Normal 5 2 3 2 3 2 3 3" xfId="23008"/>
    <cellStyle name="Normal 5 2 3 2 3 2 3 3 2" xfId="23009"/>
    <cellStyle name="Normal 5 2 3 2 3 2 3 3 2 2" xfId="23010"/>
    <cellStyle name="Normal 5 2 3 2 3 2 3 3 3" xfId="23011"/>
    <cellStyle name="Normal 5 2 3 2 3 2 3 4" xfId="23012"/>
    <cellStyle name="Normal 5 2 3 2 3 2 3 4 2" xfId="23013"/>
    <cellStyle name="Normal 5 2 3 2 3 2 3 5" xfId="23014"/>
    <cellStyle name="Normal 5 2 3 2 3 2 4" xfId="23015"/>
    <cellStyle name="Normal 5 2 3 2 3 2 4 2" xfId="23016"/>
    <cellStyle name="Normal 5 2 3 2 3 2 4 2 2" xfId="23017"/>
    <cellStyle name="Normal 5 2 3 2 3 2 4 2 2 2" xfId="23018"/>
    <cellStyle name="Normal 5 2 3 2 3 2 4 2 3" xfId="23019"/>
    <cellStyle name="Normal 5 2 3 2 3 2 4 3" xfId="23020"/>
    <cellStyle name="Normal 5 2 3 2 3 2 4 3 2" xfId="23021"/>
    <cellStyle name="Normal 5 2 3 2 3 2 4 4" xfId="23022"/>
    <cellStyle name="Normal 5 2 3 2 3 2 5" xfId="23023"/>
    <cellStyle name="Normal 5 2 3 2 3 2 5 2" xfId="23024"/>
    <cellStyle name="Normal 5 2 3 2 3 2 5 2 2" xfId="23025"/>
    <cellStyle name="Normal 5 2 3 2 3 2 5 3" xfId="23026"/>
    <cellStyle name="Normal 5 2 3 2 3 2 6" xfId="23027"/>
    <cellStyle name="Normal 5 2 3 2 3 2 6 2" xfId="23028"/>
    <cellStyle name="Normal 5 2 3 2 3 2 7" xfId="23029"/>
    <cellStyle name="Normal 5 2 3 2 3 2 8" xfId="29390"/>
    <cellStyle name="Normal 5 2 3 2 3 3" xfId="23030"/>
    <cellStyle name="Normal 5 2 3 2 3 3 2" xfId="23031"/>
    <cellStyle name="Normal 5 2 3 2 3 3 2 2" xfId="23032"/>
    <cellStyle name="Normal 5 2 3 2 3 3 2 2 2" xfId="23033"/>
    <cellStyle name="Normal 5 2 3 2 3 3 2 2 2 2" xfId="23034"/>
    <cellStyle name="Normal 5 2 3 2 3 3 2 2 3" xfId="23035"/>
    <cellStyle name="Normal 5 2 3 2 3 3 2 3" xfId="23036"/>
    <cellStyle name="Normal 5 2 3 2 3 3 2 3 2" xfId="23037"/>
    <cellStyle name="Normal 5 2 3 2 3 3 2 4" xfId="23038"/>
    <cellStyle name="Normal 5 2 3 2 3 3 3" xfId="23039"/>
    <cellStyle name="Normal 5 2 3 2 3 3 3 2" xfId="23040"/>
    <cellStyle name="Normal 5 2 3 2 3 3 3 2 2" xfId="23041"/>
    <cellStyle name="Normal 5 2 3 2 3 3 3 3" xfId="23042"/>
    <cellStyle name="Normal 5 2 3 2 3 3 4" xfId="23043"/>
    <cellStyle name="Normal 5 2 3 2 3 3 4 2" xfId="23044"/>
    <cellStyle name="Normal 5 2 3 2 3 3 5" xfId="23045"/>
    <cellStyle name="Normal 5 2 3 2 3 4" xfId="23046"/>
    <cellStyle name="Normal 5 2 3 2 3 4 2" xfId="23047"/>
    <cellStyle name="Normal 5 2 3 2 3 4 2 2" xfId="23048"/>
    <cellStyle name="Normal 5 2 3 2 3 4 2 2 2" xfId="23049"/>
    <cellStyle name="Normal 5 2 3 2 3 4 2 2 2 2" xfId="23050"/>
    <cellStyle name="Normal 5 2 3 2 3 4 2 2 3" xfId="23051"/>
    <cellStyle name="Normal 5 2 3 2 3 4 2 3" xfId="23052"/>
    <cellStyle name="Normal 5 2 3 2 3 4 2 3 2" xfId="23053"/>
    <cellStyle name="Normal 5 2 3 2 3 4 2 4" xfId="23054"/>
    <cellStyle name="Normal 5 2 3 2 3 4 3" xfId="23055"/>
    <cellStyle name="Normal 5 2 3 2 3 4 3 2" xfId="23056"/>
    <cellStyle name="Normal 5 2 3 2 3 4 3 2 2" xfId="23057"/>
    <cellStyle name="Normal 5 2 3 2 3 4 3 3" xfId="23058"/>
    <cellStyle name="Normal 5 2 3 2 3 4 4" xfId="23059"/>
    <cellStyle name="Normal 5 2 3 2 3 4 4 2" xfId="23060"/>
    <cellStyle name="Normal 5 2 3 2 3 4 5" xfId="23061"/>
    <cellStyle name="Normal 5 2 3 2 3 5" xfId="23062"/>
    <cellStyle name="Normal 5 2 3 2 3 5 2" xfId="23063"/>
    <cellStyle name="Normal 5 2 3 2 3 5 2 2" xfId="23064"/>
    <cellStyle name="Normal 5 2 3 2 3 5 2 2 2" xfId="23065"/>
    <cellStyle name="Normal 5 2 3 2 3 5 2 2 2 2" xfId="23066"/>
    <cellStyle name="Normal 5 2 3 2 3 5 2 2 3" xfId="23067"/>
    <cellStyle name="Normal 5 2 3 2 3 5 2 3" xfId="23068"/>
    <cellStyle name="Normal 5 2 3 2 3 5 2 3 2" xfId="23069"/>
    <cellStyle name="Normal 5 2 3 2 3 5 2 4" xfId="23070"/>
    <cellStyle name="Normal 5 2 3 2 3 5 3" xfId="23071"/>
    <cellStyle name="Normal 5 2 3 2 3 5 3 2" xfId="23072"/>
    <cellStyle name="Normal 5 2 3 2 3 5 3 2 2" xfId="23073"/>
    <cellStyle name="Normal 5 2 3 2 3 5 3 3" xfId="23074"/>
    <cellStyle name="Normal 5 2 3 2 3 5 4" xfId="23075"/>
    <cellStyle name="Normal 5 2 3 2 3 5 4 2" xfId="23076"/>
    <cellStyle name="Normal 5 2 3 2 3 5 5" xfId="23077"/>
    <cellStyle name="Normal 5 2 3 2 3 6" xfId="23078"/>
    <cellStyle name="Normal 5 2 3 2 3 6 2" xfId="23079"/>
    <cellStyle name="Normal 5 2 3 2 3 6 2 2" xfId="23080"/>
    <cellStyle name="Normal 5 2 3 2 3 6 2 2 2" xfId="23081"/>
    <cellStyle name="Normal 5 2 3 2 3 6 2 3" xfId="23082"/>
    <cellStyle name="Normal 5 2 3 2 3 6 3" xfId="23083"/>
    <cellStyle name="Normal 5 2 3 2 3 6 3 2" xfId="23084"/>
    <cellStyle name="Normal 5 2 3 2 3 6 4" xfId="23085"/>
    <cellStyle name="Normal 5 2 3 2 3 7" xfId="23086"/>
    <cellStyle name="Normal 5 2 3 2 3 7 2" xfId="23087"/>
    <cellStyle name="Normal 5 2 3 2 3 7 2 2" xfId="23088"/>
    <cellStyle name="Normal 5 2 3 2 3 7 3" xfId="23089"/>
    <cellStyle name="Normal 5 2 3 2 3 8" xfId="23090"/>
    <cellStyle name="Normal 5 2 3 2 3 8 2" xfId="23091"/>
    <cellStyle name="Normal 5 2 3 2 3 9" xfId="23092"/>
    <cellStyle name="Normal 5 2 3 2 3 9 2" xfId="23093"/>
    <cellStyle name="Normal 5 2 3 2 4" xfId="23094"/>
    <cellStyle name="Normal 5 2 3 2 4 2" xfId="23095"/>
    <cellStyle name="Normal 5 2 3 2 4 2 2" xfId="23096"/>
    <cellStyle name="Normal 5 2 3 2 4 2 2 2" xfId="23097"/>
    <cellStyle name="Normal 5 2 3 2 4 2 2 2 2" xfId="23098"/>
    <cellStyle name="Normal 5 2 3 2 4 2 2 2 2 2" xfId="23099"/>
    <cellStyle name="Normal 5 2 3 2 4 2 2 2 3" xfId="23100"/>
    <cellStyle name="Normal 5 2 3 2 4 2 2 3" xfId="23101"/>
    <cellStyle name="Normal 5 2 3 2 4 2 2 3 2" xfId="23102"/>
    <cellStyle name="Normal 5 2 3 2 4 2 2 4" xfId="23103"/>
    <cellStyle name="Normal 5 2 3 2 4 2 3" xfId="23104"/>
    <cellStyle name="Normal 5 2 3 2 4 2 3 2" xfId="23105"/>
    <cellStyle name="Normal 5 2 3 2 4 2 3 2 2" xfId="23106"/>
    <cellStyle name="Normal 5 2 3 2 4 2 3 3" xfId="23107"/>
    <cellStyle name="Normal 5 2 3 2 4 2 4" xfId="23108"/>
    <cellStyle name="Normal 5 2 3 2 4 2 4 2" xfId="23109"/>
    <cellStyle name="Normal 5 2 3 2 4 2 5" xfId="23110"/>
    <cellStyle name="Normal 5 2 3 2 4 3" xfId="23111"/>
    <cellStyle name="Normal 5 2 3 2 4 3 2" xfId="23112"/>
    <cellStyle name="Normal 5 2 3 2 4 3 2 2" xfId="23113"/>
    <cellStyle name="Normal 5 2 3 2 4 3 2 2 2" xfId="23114"/>
    <cellStyle name="Normal 5 2 3 2 4 3 2 2 2 2" xfId="23115"/>
    <cellStyle name="Normal 5 2 3 2 4 3 2 2 3" xfId="23116"/>
    <cellStyle name="Normal 5 2 3 2 4 3 2 3" xfId="23117"/>
    <cellStyle name="Normal 5 2 3 2 4 3 2 3 2" xfId="23118"/>
    <cellStyle name="Normal 5 2 3 2 4 3 2 4" xfId="23119"/>
    <cellStyle name="Normal 5 2 3 2 4 3 3" xfId="23120"/>
    <cellStyle name="Normal 5 2 3 2 4 3 3 2" xfId="23121"/>
    <cellStyle name="Normal 5 2 3 2 4 3 3 2 2" xfId="23122"/>
    <cellStyle name="Normal 5 2 3 2 4 3 3 3" xfId="23123"/>
    <cellStyle name="Normal 5 2 3 2 4 3 4" xfId="23124"/>
    <cellStyle name="Normal 5 2 3 2 4 3 4 2" xfId="23125"/>
    <cellStyle name="Normal 5 2 3 2 4 3 5" xfId="23126"/>
    <cellStyle name="Normal 5 2 3 2 4 4" xfId="23127"/>
    <cellStyle name="Normal 5 2 3 2 4 4 2" xfId="23128"/>
    <cellStyle name="Normal 5 2 3 2 4 4 2 2" xfId="23129"/>
    <cellStyle name="Normal 5 2 3 2 4 4 2 2 2" xfId="23130"/>
    <cellStyle name="Normal 5 2 3 2 4 4 2 3" xfId="23131"/>
    <cellStyle name="Normal 5 2 3 2 4 4 3" xfId="23132"/>
    <cellStyle name="Normal 5 2 3 2 4 4 3 2" xfId="23133"/>
    <cellStyle name="Normal 5 2 3 2 4 4 4" xfId="23134"/>
    <cellStyle name="Normal 5 2 3 2 4 5" xfId="23135"/>
    <cellStyle name="Normal 5 2 3 2 4 5 2" xfId="23136"/>
    <cellStyle name="Normal 5 2 3 2 4 5 2 2" xfId="23137"/>
    <cellStyle name="Normal 5 2 3 2 4 5 3" xfId="23138"/>
    <cellStyle name="Normal 5 2 3 2 4 6" xfId="23139"/>
    <cellStyle name="Normal 5 2 3 2 4 6 2" xfId="23140"/>
    <cellStyle name="Normal 5 2 3 2 4 7" xfId="23141"/>
    <cellStyle name="Normal 5 2 3 2 4 8" xfId="29391"/>
    <cellStyle name="Normal 5 2 3 2 5" xfId="23142"/>
    <cellStyle name="Normal 5 2 3 2 5 2" xfId="23143"/>
    <cellStyle name="Normal 5 2 3 2 5 2 2" xfId="23144"/>
    <cellStyle name="Normal 5 2 3 2 5 2 2 2" xfId="23145"/>
    <cellStyle name="Normal 5 2 3 2 5 2 2 2 2" xfId="23146"/>
    <cellStyle name="Normal 5 2 3 2 5 2 2 3" xfId="23147"/>
    <cellStyle name="Normal 5 2 3 2 5 2 3" xfId="23148"/>
    <cellStyle name="Normal 5 2 3 2 5 2 3 2" xfId="23149"/>
    <cellStyle name="Normal 5 2 3 2 5 2 4" xfId="23150"/>
    <cellStyle name="Normal 5 2 3 2 5 3" xfId="23151"/>
    <cellStyle name="Normal 5 2 3 2 5 3 2" xfId="23152"/>
    <cellStyle name="Normal 5 2 3 2 5 3 2 2" xfId="23153"/>
    <cellStyle name="Normal 5 2 3 2 5 3 3" xfId="23154"/>
    <cellStyle name="Normal 5 2 3 2 5 4" xfId="23155"/>
    <cellStyle name="Normal 5 2 3 2 5 4 2" xfId="23156"/>
    <cellStyle name="Normal 5 2 3 2 5 5" xfId="23157"/>
    <cellStyle name="Normal 5 2 3 2 6" xfId="23158"/>
    <cellStyle name="Normal 5 2 3 2 6 2" xfId="23159"/>
    <cellStyle name="Normal 5 2 3 2 6 2 2" xfId="23160"/>
    <cellStyle name="Normal 5 2 3 2 6 2 2 2" xfId="23161"/>
    <cellStyle name="Normal 5 2 3 2 6 2 2 2 2" xfId="23162"/>
    <cellStyle name="Normal 5 2 3 2 6 2 2 3" xfId="23163"/>
    <cellStyle name="Normal 5 2 3 2 6 2 3" xfId="23164"/>
    <cellStyle name="Normal 5 2 3 2 6 2 3 2" xfId="23165"/>
    <cellStyle name="Normal 5 2 3 2 6 2 4" xfId="23166"/>
    <cellStyle name="Normal 5 2 3 2 6 3" xfId="23167"/>
    <cellStyle name="Normal 5 2 3 2 6 3 2" xfId="23168"/>
    <cellStyle name="Normal 5 2 3 2 6 3 2 2" xfId="23169"/>
    <cellStyle name="Normal 5 2 3 2 6 3 3" xfId="23170"/>
    <cellStyle name="Normal 5 2 3 2 6 4" xfId="23171"/>
    <cellStyle name="Normal 5 2 3 2 6 4 2" xfId="23172"/>
    <cellStyle name="Normal 5 2 3 2 6 5" xfId="23173"/>
    <cellStyle name="Normal 5 2 3 2 7" xfId="23174"/>
    <cellStyle name="Normal 5 2 3 2 7 2" xfId="23175"/>
    <cellStyle name="Normal 5 2 3 2 7 2 2" xfId="23176"/>
    <cellStyle name="Normal 5 2 3 2 7 2 2 2" xfId="23177"/>
    <cellStyle name="Normal 5 2 3 2 7 2 2 2 2" xfId="23178"/>
    <cellStyle name="Normal 5 2 3 2 7 2 2 3" xfId="23179"/>
    <cellStyle name="Normal 5 2 3 2 7 2 3" xfId="23180"/>
    <cellStyle name="Normal 5 2 3 2 7 2 3 2" xfId="23181"/>
    <cellStyle name="Normal 5 2 3 2 7 2 4" xfId="23182"/>
    <cellStyle name="Normal 5 2 3 2 7 3" xfId="23183"/>
    <cellStyle name="Normal 5 2 3 2 7 3 2" xfId="23184"/>
    <cellStyle name="Normal 5 2 3 2 7 3 2 2" xfId="23185"/>
    <cellStyle name="Normal 5 2 3 2 7 3 3" xfId="23186"/>
    <cellStyle name="Normal 5 2 3 2 7 4" xfId="23187"/>
    <cellStyle name="Normal 5 2 3 2 7 4 2" xfId="23188"/>
    <cellStyle name="Normal 5 2 3 2 7 5" xfId="23189"/>
    <cellStyle name="Normal 5 2 3 2 8" xfId="23190"/>
    <cellStyle name="Normal 5 2 3 2 8 2" xfId="23191"/>
    <cellStyle name="Normal 5 2 3 2 8 2 2" xfId="23192"/>
    <cellStyle name="Normal 5 2 3 2 8 2 2 2" xfId="23193"/>
    <cellStyle name="Normal 5 2 3 2 8 2 3" xfId="23194"/>
    <cellStyle name="Normal 5 2 3 2 8 3" xfId="23195"/>
    <cellStyle name="Normal 5 2 3 2 8 3 2" xfId="23196"/>
    <cellStyle name="Normal 5 2 3 2 8 4" xfId="23197"/>
    <cellStyle name="Normal 5 2 3 2 9" xfId="23198"/>
    <cellStyle name="Normal 5 2 3 2 9 2" xfId="23199"/>
    <cellStyle name="Normal 5 2 3 2 9 2 2" xfId="23200"/>
    <cellStyle name="Normal 5 2 3 2 9 3" xfId="23201"/>
    <cellStyle name="Normal 5 2 3 3" xfId="23202"/>
    <cellStyle name="Normal 5 2 3 3 10" xfId="23203"/>
    <cellStyle name="Normal 5 2 3 3 10 2" xfId="23204"/>
    <cellStyle name="Normal 5 2 3 3 11" xfId="23205"/>
    <cellStyle name="Normal 5 2 3 3 12" xfId="29392"/>
    <cellStyle name="Normal 5 2 3 3 2" xfId="23206"/>
    <cellStyle name="Normal 5 2 3 3 2 10" xfId="23207"/>
    <cellStyle name="Normal 5 2 3 3 2 11" xfId="29393"/>
    <cellStyle name="Normal 5 2 3 3 2 2" xfId="23208"/>
    <cellStyle name="Normal 5 2 3 3 2 2 2" xfId="23209"/>
    <cellStyle name="Normal 5 2 3 3 2 2 2 2" xfId="23210"/>
    <cellStyle name="Normal 5 2 3 3 2 2 2 2 2" xfId="23211"/>
    <cellStyle name="Normal 5 2 3 3 2 2 2 2 2 2" xfId="23212"/>
    <cellStyle name="Normal 5 2 3 3 2 2 2 2 2 2 2" xfId="23213"/>
    <cellStyle name="Normal 5 2 3 3 2 2 2 2 2 3" xfId="23214"/>
    <cellStyle name="Normal 5 2 3 3 2 2 2 2 3" xfId="23215"/>
    <cellStyle name="Normal 5 2 3 3 2 2 2 2 3 2" xfId="23216"/>
    <cellStyle name="Normal 5 2 3 3 2 2 2 2 4" xfId="23217"/>
    <cellStyle name="Normal 5 2 3 3 2 2 2 3" xfId="23218"/>
    <cellStyle name="Normal 5 2 3 3 2 2 2 3 2" xfId="23219"/>
    <cellStyle name="Normal 5 2 3 3 2 2 2 3 2 2" xfId="23220"/>
    <cellStyle name="Normal 5 2 3 3 2 2 2 3 3" xfId="23221"/>
    <cellStyle name="Normal 5 2 3 3 2 2 2 4" xfId="23222"/>
    <cellStyle name="Normal 5 2 3 3 2 2 2 4 2" xfId="23223"/>
    <cellStyle name="Normal 5 2 3 3 2 2 2 5" xfId="23224"/>
    <cellStyle name="Normal 5 2 3 3 2 2 3" xfId="23225"/>
    <cellStyle name="Normal 5 2 3 3 2 2 3 2" xfId="23226"/>
    <cellStyle name="Normal 5 2 3 3 2 2 3 2 2" xfId="23227"/>
    <cellStyle name="Normal 5 2 3 3 2 2 3 2 2 2" xfId="23228"/>
    <cellStyle name="Normal 5 2 3 3 2 2 3 2 2 2 2" xfId="23229"/>
    <cellStyle name="Normal 5 2 3 3 2 2 3 2 2 3" xfId="23230"/>
    <cellStyle name="Normal 5 2 3 3 2 2 3 2 3" xfId="23231"/>
    <cellStyle name="Normal 5 2 3 3 2 2 3 2 3 2" xfId="23232"/>
    <cellStyle name="Normal 5 2 3 3 2 2 3 2 4" xfId="23233"/>
    <cellStyle name="Normal 5 2 3 3 2 2 3 3" xfId="23234"/>
    <cellStyle name="Normal 5 2 3 3 2 2 3 3 2" xfId="23235"/>
    <cellStyle name="Normal 5 2 3 3 2 2 3 3 2 2" xfId="23236"/>
    <cellStyle name="Normal 5 2 3 3 2 2 3 3 3" xfId="23237"/>
    <cellStyle name="Normal 5 2 3 3 2 2 3 4" xfId="23238"/>
    <cellStyle name="Normal 5 2 3 3 2 2 3 4 2" xfId="23239"/>
    <cellStyle name="Normal 5 2 3 3 2 2 3 5" xfId="23240"/>
    <cellStyle name="Normal 5 2 3 3 2 2 4" xfId="23241"/>
    <cellStyle name="Normal 5 2 3 3 2 2 4 2" xfId="23242"/>
    <cellStyle name="Normal 5 2 3 3 2 2 4 2 2" xfId="23243"/>
    <cellStyle name="Normal 5 2 3 3 2 2 4 2 2 2" xfId="23244"/>
    <cellStyle name="Normal 5 2 3 3 2 2 4 2 3" xfId="23245"/>
    <cellStyle name="Normal 5 2 3 3 2 2 4 3" xfId="23246"/>
    <cellStyle name="Normal 5 2 3 3 2 2 4 3 2" xfId="23247"/>
    <cellStyle name="Normal 5 2 3 3 2 2 4 4" xfId="23248"/>
    <cellStyle name="Normal 5 2 3 3 2 2 5" xfId="23249"/>
    <cellStyle name="Normal 5 2 3 3 2 2 5 2" xfId="23250"/>
    <cellStyle name="Normal 5 2 3 3 2 2 5 2 2" xfId="23251"/>
    <cellStyle name="Normal 5 2 3 3 2 2 5 3" xfId="23252"/>
    <cellStyle name="Normal 5 2 3 3 2 2 6" xfId="23253"/>
    <cellStyle name="Normal 5 2 3 3 2 2 6 2" xfId="23254"/>
    <cellStyle name="Normal 5 2 3 3 2 2 7" xfId="23255"/>
    <cellStyle name="Normal 5 2 3 3 2 2 8" xfId="29394"/>
    <cellStyle name="Normal 5 2 3 3 2 3" xfId="23256"/>
    <cellStyle name="Normal 5 2 3 3 2 3 2" xfId="23257"/>
    <cellStyle name="Normal 5 2 3 3 2 3 2 2" xfId="23258"/>
    <cellStyle name="Normal 5 2 3 3 2 3 2 2 2" xfId="23259"/>
    <cellStyle name="Normal 5 2 3 3 2 3 2 2 2 2" xfId="23260"/>
    <cellStyle name="Normal 5 2 3 3 2 3 2 2 3" xfId="23261"/>
    <cellStyle name="Normal 5 2 3 3 2 3 2 3" xfId="23262"/>
    <cellStyle name="Normal 5 2 3 3 2 3 2 3 2" xfId="23263"/>
    <cellStyle name="Normal 5 2 3 3 2 3 2 4" xfId="23264"/>
    <cellStyle name="Normal 5 2 3 3 2 3 3" xfId="23265"/>
    <cellStyle name="Normal 5 2 3 3 2 3 3 2" xfId="23266"/>
    <cellStyle name="Normal 5 2 3 3 2 3 3 2 2" xfId="23267"/>
    <cellStyle name="Normal 5 2 3 3 2 3 3 3" xfId="23268"/>
    <cellStyle name="Normal 5 2 3 3 2 3 4" xfId="23269"/>
    <cellStyle name="Normal 5 2 3 3 2 3 4 2" xfId="23270"/>
    <cellStyle name="Normal 5 2 3 3 2 3 5" xfId="23271"/>
    <cellStyle name="Normal 5 2 3 3 2 4" xfId="23272"/>
    <cellStyle name="Normal 5 2 3 3 2 4 2" xfId="23273"/>
    <cellStyle name="Normal 5 2 3 3 2 4 2 2" xfId="23274"/>
    <cellStyle name="Normal 5 2 3 3 2 4 2 2 2" xfId="23275"/>
    <cellStyle name="Normal 5 2 3 3 2 4 2 2 2 2" xfId="23276"/>
    <cellStyle name="Normal 5 2 3 3 2 4 2 2 3" xfId="23277"/>
    <cellStyle name="Normal 5 2 3 3 2 4 2 3" xfId="23278"/>
    <cellStyle name="Normal 5 2 3 3 2 4 2 3 2" xfId="23279"/>
    <cellStyle name="Normal 5 2 3 3 2 4 2 4" xfId="23280"/>
    <cellStyle name="Normal 5 2 3 3 2 4 3" xfId="23281"/>
    <cellStyle name="Normal 5 2 3 3 2 4 3 2" xfId="23282"/>
    <cellStyle name="Normal 5 2 3 3 2 4 3 2 2" xfId="23283"/>
    <cellStyle name="Normal 5 2 3 3 2 4 3 3" xfId="23284"/>
    <cellStyle name="Normal 5 2 3 3 2 4 4" xfId="23285"/>
    <cellStyle name="Normal 5 2 3 3 2 4 4 2" xfId="23286"/>
    <cellStyle name="Normal 5 2 3 3 2 4 5" xfId="23287"/>
    <cellStyle name="Normal 5 2 3 3 2 5" xfId="23288"/>
    <cellStyle name="Normal 5 2 3 3 2 5 2" xfId="23289"/>
    <cellStyle name="Normal 5 2 3 3 2 5 2 2" xfId="23290"/>
    <cellStyle name="Normal 5 2 3 3 2 5 2 2 2" xfId="23291"/>
    <cellStyle name="Normal 5 2 3 3 2 5 2 2 2 2" xfId="23292"/>
    <cellStyle name="Normal 5 2 3 3 2 5 2 2 3" xfId="23293"/>
    <cellStyle name="Normal 5 2 3 3 2 5 2 3" xfId="23294"/>
    <cellStyle name="Normal 5 2 3 3 2 5 2 3 2" xfId="23295"/>
    <cellStyle name="Normal 5 2 3 3 2 5 2 4" xfId="23296"/>
    <cellStyle name="Normal 5 2 3 3 2 5 3" xfId="23297"/>
    <cellStyle name="Normal 5 2 3 3 2 5 3 2" xfId="23298"/>
    <cellStyle name="Normal 5 2 3 3 2 5 3 2 2" xfId="23299"/>
    <cellStyle name="Normal 5 2 3 3 2 5 3 3" xfId="23300"/>
    <cellStyle name="Normal 5 2 3 3 2 5 4" xfId="23301"/>
    <cellStyle name="Normal 5 2 3 3 2 5 4 2" xfId="23302"/>
    <cellStyle name="Normal 5 2 3 3 2 5 5" xfId="23303"/>
    <cellStyle name="Normal 5 2 3 3 2 6" xfId="23304"/>
    <cellStyle name="Normal 5 2 3 3 2 6 2" xfId="23305"/>
    <cellStyle name="Normal 5 2 3 3 2 6 2 2" xfId="23306"/>
    <cellStyle name="Normal 5 2 3 3 2 6 2 2 2" xfId="23307"/>
    <cellStyle name="Normal 5 2 3 3 2 6 2 3" xfId="23308"/>
    <cellStyle name="Normal 5 2 3 3 2 6 3" xfId="23309"/>
    <cellStyle name="Normal 5 2 3 3 2 6 3 2" xfId="23310"/>
    <cellStyle name="Normal 5 2 3 3 2 6 4" xfId="23311"/>
    <cellStyle name="Normal 5 2 3 3 2 7" xfId="23312"/>
    <cellStyle name="Normal 5 2 3 3 2 7 2" xfId="23313"/>
    <cellStyle name="Normal 5 2 3 3 2 7 2 2" xfId="23314"/>
    <cellStyle name="Normal 5 2 3 3 2 7 3" xfId="23315"/>
    <cellStyle name="Normal 5 2 3 3 2 8" xfId="23316"/>
    <cellStyle name="Normal 5 2 3 3 2 8 2" xfId="23317"/>
    <cellStyle name="Normal 5 2 3 3 2 9" xfId="23318"/>
    <cellStyle name="Normal 5 2 3 3 2 9 2" xfId="23319"/>
    <cellStyle name="Normal 5 2 3 3 3" xfId="23320"/>
    <cellStyle name="Normal 5 2 3 3 3 2" xfId="23321"/>
    <cellStyle name="Normal 5 2 3 3 3 2 2" xfId="23322"/>
    <cellStyle name="Normal 5 2 3 3 3 2 2 2" xfId="23323"/>
    <cellStyle name="Normal 5 2 3 3 3 2 2 2 2" xfId="23324"/>
    <cellStyle name="Normal 5 2 3 3 3 2 2 2 2 2" xfId="23325"/>
    <cellStyle name="Normal 5 2 3 3 3 2 2 2 3" xfId="23326"/>
    <cellStyle name="Normal 5 2 3 3 3 2 2 3" xfId="23327"/>
    <cellStyle name="Normal 5 2 3 3 3 2 2 3 2" xfId="23328"/>
    <cellStyle name="Normal 5 2 3 3 3 2 2 4" xfId="23329"/>
    <cellStyle name="Normal 5 2 3 3 3 2 3" xfId="23330"/>
    <cellStyle name="Normal 5 2 3 3 3 2 3 2" xfId="23331"/>
    <cellStyle name="Normal 5 2 3 3 3 2 3 2 2" xfId="23332"/>
    <cellStyle name="Normal 5 2 3 3 3 2 3 3" xfId="23333"/>
    <cellStyle name="Normal 5 2 3 3 3 2 4" xfId="23334"/>
    <cellStyle name="Normal 5 2 3 3 3 2 4 2" xfId="23335"/>
    <cellStyle name="Normal 5 2 3 3 3 2 5" xfId="23336"/>
    <cellStyle name="Normal 5 2 3 3 3 3" xfId="23337"/>
    <cellStyle name="Normal 5 2 3 3 3 3 2" xfId="23338"/>
    <cellStyle name="Normal 5 2 3 3 3 3 2 2" xfId="23339"/>
    <cellStyle name="Normal 5 2 3 3 3 3 2 2 2" xfId="23340"/>
    <cellStyle name="Normal 5 2 3 3 3 3 2 2 2 2" xfId="23341"/>
    <cellStyle name="Normal 5 2 3 3 3 3 2 2 3" xfId="23342"/>
    <cellStyle name="Normal 5 2 3 3 3 3 2 3" xfId="23343"/>
    <cellStyle name="Normal 5 2 3 3 3 3 2 3 2" xfId="23344"/>
    <cellStyle name="Normal 5 2 3 3 3 3 2 4" xfId="23345"/>
    <cellStyle name="Normal 5 2 3 3 3 3 3" xfId="23346"/>
    <cellStyle name="Normal 5 2 3 3 3 3 3 2" xfId="23347"/>
    <cellStyle name="Normal 5 2 3 3 3 3 3 2 2" xfId="23348"/>
    <cellStyle name="Normal 5 2 3 3 3 3 3 3" xfId="23349"/>
    <cellStyle name="Normal 5 2 3 3 3 3 4" xfId="23350"/>
    <cellStyle name="Normal 5 2 3 3 3 3 4 2" xfId="23351"/>
    <cellStyle name="Normal 5 2 3 3 3 3 5" xfId="23352"/>
    <cellStyle name="Normal 5 2 3 3 3 4" xfId="23353"/>
    <cellStyle name="Normal 5 2 3 3 3 4 2" xfId="23354"/>
    <cellStyle name="Normal 5 2 3 3 3 4 2 2" xfId="23355"/>
    <cellStyle name="Normal 5 2 3 3 3 4 2 2 2" xfId="23356"/>
    <cellStyle name="Normal 5 2 3 3 3 4 2 3" xfId="23357"/>
    <cellStyle name="Normal 5 2 3 3 3 4 3" xfId="23358"/>
    <cellStyle name="Normal 5 2 3 3 3 4 3 2" xfId="23359"/>
    <cellStyle name="Normal 5 2 3 3 3 4 4" xfId="23360"/>
    <cellStyle name="Normal 5 2 3 3 3 5" xfId="23361"/>
    <cellStyle name="Normal 5 2 3 3 3 5 2" xfId="23362"/>
    <cellStyle name="Normal 5 2 3 3 3 5 2 2" xfId="23363"/>
    <cellStyle name="Normal 5 2 3 3 3 5 3" xfId="23364"/>
    <cellStyle name="Normal 5 2 3 3 3 6" xfId="23365"/>
    <cellStyle name="Normal 5 2 3 3 3 6 2" xfId="23366"/>
    <cellStyle name="Normal 5 2 3 3 3 7" xfId="23367"/>
    <cellStyle name="Normal 5 2 3 3 3 8" xfId="29395"/>
    <cellStyle name="Normal 5 2 3 3 4" xfId="23368"/>
    <cellStyle name="Normal 5 2 3 3 4 2" xfId="23369"/>
    <cellStyle name="Normal 5 2 3 3 4 2 2" xfId="23370"/>
    <cellStyle name="Normal 5 2 3 3 4 2 2 2" xfId="23371"/>
    <cellStyle name="Normal 5 2 3 3 4 2 2 2 2" xfId="23372"/>
    <cellStyle name="Normal 5 2 3 3 4 2 2 3" xfId="23373"/>
    <cellStyle name="Normal 5 2 3 3 4 2 3" xfId="23374"/>
    <cellStyle name="Normal 5 2 3 3 4 2 3 2" xfId="23375"/>
    <cellStyle name="Normal 5 2 3 3 4 2 4" xfId="23376"/>
    <cellStyle name="Normal 5 2 3 3 4 3" xfId="23377"/>
    <cellStyle name="Normal 5 2 3 3 4 3 2" xfId="23378"/>
    <cellStyle name="Normal 5 2 3 3 4 3 2 2" xfId="23379"/>
    <cellStyle name="Normal 5 2 3 3 4 3 3" xfId="23380"/>
    <cellStyle name="Normal 5 2 3 3 4 4" xfId="23381"/>
    <cellStyle name="Normal 5 2 3 3 4 4 2" xfId="23382"/>
    <cellStyle name="Normal 5 2 3 3 4 5" xfId="23383"/>
    <cellStyle name="Normal 5 2 3 3 5" xfId="23384"/>
    <cellStyle name="Normal 5 2 3 3 5 2" xfId="23385"/>
    <cellStyle name="Normal 5 2 3 3 5 2 2" xfId="23386"/>
    <cellStyle name="Normal 5 2 3 3 5 2 2 2" xfId="23387"/>
    <cellStyle name="Normal 5 2 3 3 5 2 2 2 2" xfId="23388"/>
    <cellStyle name="Normal 5 2 3 3 5 2 2 3" xfId="23389"/>
    <cellStyle name="Normal 5 2 3 3 5 2 3" xfId="23390"/>
    <cellStyle name="Normal 5 2 3 3 5 2 3 2" xfId="23391"/>
    <cellStyle name="Normal 5 2 3 3 5 2 4" xfId="23392"/>
    <cellStyle name="Normal 5 2 3 3 5 3" xfId="23393"/>
    <cellStyle name="Normal 5 2 3 3 5 3 2" xfId="23394"/>
    <cellStyle name="Normal 5 2 3 3 5 3 2 2" xfId="23395"/>
    <cellStyle name="Normal 5 2 3 3 5 3 3" xfId="23396"/>
    <cellStyle name="Normal 5 2 3 3 5 4" xfId="23397"/>
    <cellStyle name="Normal 5 2 3 3 5 4 2" xfId="23398"/>
    <cellStyle name="Normal 5 2 3 3 5 5" xfId="23399"/>
    <cellStyle name="Normal 5 2 3 3 6" xfId="23400"/>
    <cellStyle name="Normal 5 2 3 3 6 2" xfId="23401"/>
    <cellStyle name="Normal 5 2 3 3 6 2 2" xfId="23402"/>
    <cellStyle name="Normal 5 2 3 3 6 2 2 2" xfId="23403"/>
    <cellStyle name="Normal 5 2 3 3 6 2 2 2 2" xfId="23404"/>
    <cellStyle name="Normal 5 2 3 3 6 2 2 3" xfId="23405"/>
    <cellStyle name="Normal 5 2 3 3 6 2 3" xfId="23406"/>
    <cellStyle name="Normal 5 2 3 3 6 2 3 2" xfId="23407"/>
    <cellStyle name="Normal 5 2 3 3 6 2 4" xfId="23408"/>
    <cellStyle name="Normal 5 2 3 3 6 3" xfId="23409"/>
    <cellStyle name="Normal 5 2 3 3 6 3 2" xfId="23410"/>
    <cellStyle name="Normal 5 2 3 3 6 3 2 2" xfId="23411"/>
    <cellStyle name="Normal 5 2 3 3 6 3 3" xfId="23412"/>
    <cellStyle name="Normal 5 2 3 3 6 4" xfId="23413"/>
    <cellStyle name="Normal 5 2 3 3 6 4 2" xfId="23414"/>
    <cellStyle name="Normal 5 2 3 3 6 5" xfId="23415"/>
    <cellStyle name="Normal 5 2 3 3 7" xfId="23416"/>
    <cellStyle name="Normal 5 2 3 3 7 2" xfId="23417"/>
    <cellStyle name="Normal 5 2 3 3 7 2 2" xfId="23418"/>
    <cellStyle name="Normal 5 2 3 3 7 2 2 2" xfId="23419"/>
    <cellStyle name="Normal 5 2 3 3 7 2 3" xfId="23420"/>
    <cellStyle name="Normal 5 2 3 3 7 3" xfId="23421"/>
    <cellStyle name="Normal 5 2 3 3 7 3 2" xfId="23422"/>
    <cellStyle name="Normal 5 2 3 3 7 4" xfId="23423"/>
    <cellStyle name="Normal 5 2 3 3 8" xfId="23424"/>
    <cellStyle name="Normal 5 2 3 3 8 2" xfId="23425"/>
    <cellStyle name="Normal 5 2 3 3 8 2 2" xfId="23426"/>
    <cellStyle name="Normal 5 2 3 3 8 3" xfId="23427"/>
    <cellStyle name="Normal 5 2 3 3 9" xfId="23428"/>
    <cellStyle name="Normal 5 2 3 3 9 2" xfId="23429"/>
    <cellStyle name="Normal 5 2 3 4" xfId="23430"/>
    <cellStyle name="Normal 5 2 3 4 10" xfId="23431"/>
    <cellStyle name="Normal 5 2 3 4 11" xfId="29396"/>
    <cellStyle name="Normal 5 2 3 4 2" xfId="23432"/>
    <cellStyle name="Normal 5 2 3 4 2 2" xfId="23433"/>
    <cellStyle name="Normal 5 2 3 4 2 2 2" xfId="23434"/>
    <cellStyle name="Normal 5 2 3 4 2 2 2 2" xfId="23435"/>
    <cellStyle name="Normal 5 2 3 4 2 2 2 2 2" xfId="23436"/>
    <cellStyle name="Normal 5 2 3 4 2 2 2 2 2 2" xfId="23437"/>
    <cellStyle name="Normal 5 2 3 4 2 2 2 2 3" xfId="23438"/>
    <cellStyle name="Normal 5 2 3 4 2 2 2 3" xfId="23439"/>
    <cellStyle name="Normal 5 2 3 4 2 2 2 3 2" xfId="23440"/>
    <cellStyle name="Normal 5 2 3 4 2 2 2 4" xfId="23441"/>
    <cellStyle name="Normal 5 2 3 4 2 2 3" xfId="23442"/>
    <cellStyle name="Normal 5 2 3 4 2 2 3 2" xfId="23443"/>
    <cellStyle name="Normal 5 2 3 4 2 2 3 2 2" xfId="23444"/>
    <cellStyle name="Normal 5 2 3 4 2 2 3 3" xfId="23445"/>
    <cellStyle name="Normal 5 2 3 4 2 2 4" xfId="23446"/>
    <cellStyle name="Normal 5 2 3 4 2 2 4 2" xfId="23447"/>
    <cellStyle name="Normal 5 2 3 4 2 2 5" xfId="23448"/>
    <cellStyle name="Normal 5 2 3 4 2 3" xfId="23449"/>
    <cellStyle name="Normal 5 2 3 4 2 3 2" xfId="23450"/>
    <cellStyle name="Normal 5 2 3 4 2 3 2 2" xfId="23451"/>
    <cellStyle name="Normal 5 2 3 4 2 3 2 2 2" xfId="23452"/>
    <cellStyle name="Normal 5 2 3 4 2 3 2 2 2 2" xfId="23453"/>
    <cellStyle name="Normal 5 2 3 4 2 3 2 2 3" xfId="23454"/>
    <cellStyle name="Normal 5 2 3 4 2 3 2 3" xfId="23455"/>
    <cellStyle name="Normal 5 2 3 4 2 3 2 3 2" xfId="23456"/>
    <cellStyle name="Normal 5 2 3 4 2 3 2 4" xfId="23457"/>
    <cellStyle name="Normal 5 2 3 4 2 3 3" xfId="23458"/>
    <cellStyle name="Normal 5 2 3 4 2 3 3 2" xfId="23459"/>
    <cellStyle name="Normal 5 2 3 4 2 3 3 2 2" xfId="23460"/>
    <cellStyle name="Normal 5 2 3 4 2 3 3 3" xfId="23461"/>
    <cellStyle name="Normal 5 2 3 4 2 3 4" xfId="23462"/>
    <cellStyle name="Normal 5 2 3 4 2 3 4 2" xfId="23463"/>
    <cellStyle name="Normal 5 2 3 4 2 3 5" xfId="23464"/>
    <cellStyle name="Normal 5 2 3 4 2 4" xfId="23465"/>
    <cellStyle name="Normal 5 2 3 4 2 4 2" xfId="23466"/>
    <cellStyle name="Normal 5 2 3 4 2 4 2 2" xfId="23467"/>
    <cellStyle name="Normal 5 2 3 4 2 4 2 2 2" xfId="23468"/>
    <cellStyle name="Normal 5 2 3 4 2 4 2 3" xfId="23469"/>
    <cellStyle name="Normal 5 2 3 4 2 4 3" xfId="23470"/>
    <cellStyle name="Normal 5 2 3 4 2 4 3 2" xfId="23471"/>
    <cellStyle name="Normal 5 2 3 4 2 4 4" xfId="23472"/>
    <cellStyle name="Normal 5 2 3 4 2 5" xfId="23473"/>
    <cellStyle name="Normal 5 2 3 4 2 5 2" xfId="23474"/>
    <cellStyle name="Normal 5 2 3 4 2 5 2 2" xfId="23475"/>
    <cellStyle name="Normal 5 2 3 4 2 5 3" xfId="23476"/>
    <cellStyle name="Normal 5 2 3 4 2 6" xfId="23477"/>
    <cellStyle name="Normal 5 2 3 4 2 6 2" xfId="23478"/>
    <cellStyle name="Normal 5 2 3 4 2 7" xfId="23479"/>
    <cellStyle name="Normal 5 2 3 4 2 8" xfId="29397"/>
    <cellStyle name="Normal 5 2 3 4 3" xfId="23480"/>
    <cellStyle name="Normal 5 2 3 4 3 2" xfId="23481"/>
    <cellStyle name="Normal 5 2 3 4 3 2 2" xfId="23482"/>
    <cellStyle name="Normal 5 2 3 4 3 2 2 2" xfId="23483"/>
    <cellStyle name="Normal 5 2 3 4 3 2 2 2 2" xfId="23484"/>
    <cellStyle name="Normal 5 2 3 4 3 2 2 3" xfId="23485"/>
    <cellStyle name="Normal 5 2 3 4 3 2 3" xfId="23486"/>
    <cellStyle name="Normal 5 2 3 4 3 2 3 2" xfId="23487"/>
    <cellStyle name="Normal 5 2 3 4 3 2 4" xfId="23488"/>
    <cellStyle name="Normal 5 2 3 4 3 3" xfId="23489"/>
    <cellStyle name="Normal 5 2 3 4 3 3 2" xfId="23490"/>
    <cellStyle name="Normal 5 2 3 4 3 3 2 2" xfId="23491"/>
    <cellStyle name="Normal 5 2 3 4 3 3 3" xfId="23492"/>
    <cellStyle name="Normal 5 2 3 4 3 4" xfId="23493"/>
    <cellStyle name="Normal 5 2 3 4 3 4 2" xfId="23494"/>
    <cellStyle name="Normal 5 2 3 4 3 5" xfId="23495"/>
    <cellStyle name="Normal 5 2 3 4 4" xfId="23496"/>
    <cellStyle name="Normal 5 2 3 4 4 2" xfId="23497"/>
    <cellStyle name="Normal 5 2 3 4 4 2 2" xfId="23498"/>
    <cellStyle name="Normal 5 2 3 4 4 2 2 2" xfId="23499"/>
    <cellStyle name="Normal 5 2 3 4 4 2 2 2 2" xfId="23500"/>
    <cellStyle name="Normal 5 2 3 4 4 2 2 3" xfId="23501"/>
    <cellStyle name="Normal 5 2 3 4 4 2 3" xfId="23502"/>
    <cellStyle name="Normal 5 2 3 4 4 2 3 2" xfId="23503"/>
    <cellStyle name="Normal 5 2 3 4 4 2 4" xfId="23504"/>
    <cellStyle name="Normal 5 2 3 4 4 3" xfId="23505"/>
    <cellStyle name="Normal 5 2 3 4 4 3 2" xfId="23506"/>
    <cellStyle name="Normal 5 2 3 4 4 3 2 2" xfId="23507"/>
    <cellStyle name="Normal 5 2 3 4 4 3 3" xfId="23508"/>
    <cellStyle name="Normal 5 2 3 4 4 4" xfId="23509"/>
    <cellStyle name="Normal 5 2 3 4 4 4 2" xfId="23510"/>
    <cellStyle name="Normal 5 2 3 4 4 5" xfId="23511"/>
    <cellStyle name="Normal 5 2 3 4 5" xfId="23512"/>
    <cellStyle name="Normal 5 2 3 4 5 2" xfId="23513"/>
    <cellStyle name="Normal 5 2 3 4 5 2 2" xfId="23514"/>
    <cellStyle name="Normal 5 2 3 4 5 2 2 2" xfId="23515"/>
    <cellStyle name="Normal 5 2 3 4 5 2 2 2 2" xfId="23516"/>
    <cellStyle name="Normal 5 2 3 4 5 2 2 3" xfId="23517"/>
    <cellStyle name="Normal 5 2 3 4 5 2 3" xfId="23518"/>
    <cellStyle name="Normal 5 2 3 4 5 2 3 2" xfId="23519"/>
    <cellStyle name="Normal 5 2 3 4 5 2 4" xfId="23520"/>
    <cellStyle name="Normal 5 2 3 4 5 3" xfId="23521"/>
    <cellStyle name="Normal 5 2 3 4 5 3 2" xfId="23522"/>
    <cellStyle name="Normal 5 2 3 4 5 3 2 2" xfId="23523"/>
    <cellStyle name="Normal 5 2 3 4 5 3 3" xfId="23524"/>
    <cellStyle name="Normal 5 2 3 4 5 4" xfId="23525"/>
    <cellStyle name="Normal 5 2 3 4 5 4 2" xfId="23526"/>
    <cellStyle name="Normal 5 2 3 4 5 5" xfId="23527"/>
    <cellStyle name="Normal 5 2 3 4 6" xfId="23528"/>
    <cellStyle name="Normal 5 2 3 4 6 2" xfId="23529"/>
    <cellStyle name="Normal 5 2 3 4 6 2 2" xfId="23530"/>
    <cellStyle name="Normal 5 2 3 4 6 2 2 2" xfId="23531"/>
    <cellStyle name="Normal 5 2 3 4 6 2 3" xfId="23532"/>
    <cellStyle name="Normal 5 2 3 4 6 3" xfId="23533"/>
    <cellStyle name="Normal 5 2 3 4 6 3 2" xfId="23534"/>
    <cellStyle name="Normal 5 2 3 4 6 4" xfId="23535"/>
    <cellStyle name="Normal 5 2 3 4 7" xfId="23536"/>
    <cellStyle name="Normal 5 2 3 4 7 2" xfId="23537"/>
    <cellStyle name="Normal 5 2 3 4 7 2 2" xfId="23538"/>
    <cellStyle name="Normal 5 2 3 4 7 3" xfId="23539"/>
    <cellStyle name="Normal 5 2 3 4 8" xfId="23540"/>
    <cellStyle name="Normal 5 2 3 4 8 2" xfId="23541"/>
    <cellStyle name="Normal 5 2 3 4 9" xfId="23542"/>
    <cellStyle name="Normal 5 2 3 4 9 2" xfId="23543"/>
    <cellStyle name="Normal 5 2 3 5" xfId="23544"/>
    <cellStyle name="Normal 5 2 3 5 10" xfId="23545"/>
    <cellStyle name="Normal 5 2 3 5 11" xfId="29398"/>
    <cellStyle name="Normal 5 2 3 5 2" xfId="23546"/>
    <cellStyle name="Normal 5 2 3 5 2 2" xfId="23547"/>
    <cellStyle name="Normal 5 2 3 5 2 2 2" xfId="23548"/>
    <cellStyle name="Normal 5 2 3 5 2 2 2 2" xfId="23549"/>
    <cellStyle name="Normal 5 2 3 5 2 2 2 2 2" xfId="23550"/>
    <cellStyle name="Normal 5 2 3 5 2 2 2 2 2 2" xfId="23551"/>
    <cellStyle name="Normal 5 2 3 5 2 2 2 2 3" xfId="23552"/>
    <cellStyle name="Normal 5 2 3 5 2 2 2 3" xfId="23553"/>
    <cellStyle name="Normal 5 2 3 5 2 2 2 3 2" xfId="23554"/>
    <cellStyle name="Normal 5 2 3 5 2 2 2 4" xfId="23555"/>
    <cellStyle name="Normal 5 2 3 5 2 2 3" xfId="23556"/>
    <cellStyle name="Normal 5 2 3 5 2 2 3 2" xfId="23557"/>
    <cellStyle name="Normal 5 2 3 5 2 2 3 2 2" xfId="23558"/>
    <cellStyle name="Normal 5 2 3 5 2 2 3 3" xfId="23559"/>
    <cellStyle name="Normal 5 2 3 5 2 2 4" xfId="23560"/>
    <cellStyle name="Normal 5 2 3 5 2 2 4 2" xfId="23561"/>
    <cellStyle name="Normal 5 2 3 5 2 2 5" xfId="23562"/>
    <cellStyle name="Normal 5 2 3 5 2 3" xfId="23563"/>
    <cellStyle name="Normal 5 2 3 5 2 3 2" xfId="23564"/>
    <cellStyle name="Normal 5 2 3 5 2 3 2 2" xfId="23565"/>
    <cellStyle name="Normal 5 2 3 5 2 3 2 2 2" xfId="23566"/>
    <cellStyle name="Normal 5 2 3 5 2 3 2 2 2 2" xfId="23567"/>
    <cellStyle name="Normal 5 2 3 5 2 3 2 2 3" xfId="23568"/>
    <cellStyle name="Normal 5 2 3 5 2 3 2 3" xfId="23569"/>
    <cellStyle name="Normal 5 2 3 5 2 3 2 3 2" xfId="23570"/>
    <cellStyle name="Normal 5 2 3 5 2 3 2 4" xfId="23571"/>
    <cellStyle name="Normal 5 2 3 5 2 3 3" xfId="23572"/>
    <cellStyle name="Normal 5 2 3 5 2 3 3 2" xfId="23573"/>
    <cellStyle name="Normal 5 2 3 5 2 3 3 2 2" xfId="23574"/>
    <cellStyle name="Normal 5 2 3 5 2 3 3 3" xfId="23575"/>
    <cellStyle name="Normal 5 2 3 5 2 3 4" xfId="23576"/>
    <cellStyle name="Normal 5 2 3 5 2 3 4 2" xfId="23577"/>
    <cellStyle name="Normal 5 2 3 5 2 3 5" xfId="23578"/>
    <cellStyle name="Normal 5 2 3 5 2 4" xfId="23579"/>
    <cellStyle name="Normal 5 2 3 5 2 4 2" xfId="23580"/>
    <cellStyle name="Normal 5 2 3 5 2 4 2 2" xfId="23581"/>
    <cellStyle name="Normal 5 2 3 5 2 4 2 2 2" xfId="23582"/>
    <cellStyle name="Normal 5 2 3 5 2 4 2 3" xfId="23583"/>
    <cellStyle name="Normal 5 2 3 5 2 4 3" xfId="23584"/>
    <cellStyle name="Normal 5 2 3 5 2 4 3 2" xfId="23585"/>
    <cellStyle name="Normal 5 2 3 5 2 4 4" xfId="23586"/>
    <cellStyle name="Normal 5 2 3 5 2 5" xfId="23587"/>
    <cellStyle name="Normal 5 2 3 5 2 5 2" xfId="23588"/>
    <cellStyle name="Normal 5 2 3 5 2 5 2 2" xfId="23589"/>
    <cellStyle name="Normal 5 2 3 5 2 5 3" xfId="23590"/>
    <cellStyle name="Normal 5 2 3 5 2 6" xfId="23591"/>
    <cellStyle name="Normal 5 2 3 5 2 6 2" xfId="23592"/>
    <cellStyle name="Normal 5 2 3 5 2 7" xfId="23593"/>
    <cellStyle name="Normal 5 2 3 5 2 8" xfId="29399"/>
    <cellStyle name="Normal 5 2 3 5 3" xfId="23594"/>
    <cellStyle name="Normal 5 2 3 5 3 2" xfId="23595"/>
    <cellStyle name="Normal 5 2 3 5 3 2 2" xfId="23596"/>
    <cellStyle name="Normal 5 2 3 5 3 2 2 2" xfId="23597"/>
    <cellStyle name="Normal 5 2 3 5 3 2 2 2 2" xfId="23598"/>
    <cellStyle name="Normal 5 2 3 5 3 2 2 3" xfId="23599"/>
    <cellStyle name="Normal 5 2 3 5 3 2 3" xfId="23600"/>
    <cellStyle name="Normal 5 2 3 5 3 2 3 2" xfId="23601"/>
    <cellStyle name="Normal 5 2 3 5 3 2 4" xfId="23602"/>
    <cellStyle name="Normal 5 2 3 5 3 3" xfId="23603"/>
    <cellStyle name="Normal 5 2 3 5 3 3 2" xfId="23604"/>
    <cellStyle name="Normal 5 2 3 5 3 3 2 2" xfId="23605"/>
    <cellStyle name="Normal 5 2 3 5 3 3 3" xfId="23606"/>
    <cellStyle name="Normal 5 2 3 5 3 4" xfId="23607"/>
    <cellStyle name="Normal 5 2 3 5 3 4 2" xfId="23608"/>
    <cellStyle name="Normal 5 2 3 5 3 5" xfId="23609"/>
    <cellStyle name="Normal 5 2 3 5 4" xfId="23610"/>
    <cellStyle name="Normal 5 2 3 5 4 2" xfId="23611"/>
    <cellStyle name="Normal 5 2 3 5 4 2 2" xfId="23612"/>
    <cellStyle name="Normal 5 2 3 5 4 2 2 2" xfId="23613"/>
    <cellStyle name="Normal 5 2 3 5 4 2 2 2 2" xfId="23614"/>
    <cellStyle name="Normal 5 2 3 5 4 2 2 3" xfId="23615"/>
    <cellStyle name="Normal 5 2 3 5 4 2 3" xfId="23616"/>
    <cellStyle name="Normal 5 2 3 5 4 2 3 2" xfId="23617"/>
    <cellStyle name="Normal 5 2 3 5 4 2 4" xfId="23618"/>
    <cellStyle name="Normal 5 2 3 5 4 3" xfId="23619"/>
    <cellStyle name="Normal 5 2 3 5 4 3 2" xfId="23620"/>
    <cellStyle name="Normal 5 2 3 5 4 3 2 2" xfId="23621"/>
    <cellStyle name="Normal 5 2 3 5 4 3 3" xfId="23622"/>
    <cellStyle name="Normal 5 2 3 5 4 4" xfId="23623"/>
    <cellStyle name="Normal 5 2 3 5 4 4 2" xfId="23624"/>
    <cellStyle name="Normal 5 2 3 5 4 5" xfId="23625"/>
    <cellStyle name="Normal 5 2 3 5 5" xfId="23626"/>
    <cellStyle name="Normal 5 2 3 5 5 2" xfId="23627"/>
    <cellStyle name="Normal 5 2 3 5 5 2 2" xfId="23628"/>
    <cellStyle name="Normal 5 2 3 5 5 2 2 2" xfId="23629"/>
    <cellStyle name="Normal 5 2 3 5 5 2 2 2 2" xfId="23630"/>
    <cellStyle name="Normal 5 2 3 5 5 2 2 3" xfId="23631"/>
    <cellStyle name="Normal 5 2 3 5 5 2 3" xfId="23632"/>
    <cellStyle name="Normal 5 2 3 5 5 2 3 2" xfId="23633"/>
    <cellStyle name="Normal 5 2 3 5 5 2 4" xfId="23634"/>
    <cellStyle name="Normal 5 2 3 5 5 3" xfId="23635"/>
    <cellStyle name="Normal 5 2 3 5 5 3 2" xfId="23636"/>
    <cellStyle name="Normal 5 2 3 5 5 3 2 2" xfId="23637"/>
    <cellStyle name="Normal 5 2 3 5 5 3 3" xfId="23638"/>
    <cellStyle name="Normal 5 2 3 5 5 4" xfId="23639"/>
    <cellStyle name="Normal 5 2 3 5 5 4 2" xfId="23640"/>
    <cellStyle name="Normal 5 2 3 5 5 5" xfId="23641"/>
    <cellStyle name="Normal 5 2 3 5 6" xfId="23642"/>
    <cellStyle name="Normal 5 2 3 5 6 2" xfId="23643"/>
    <cellStyle name="Normal 5 2 3 5 6 2 2" xfId="23644"/>
    <cellStyle name="Normal 5 2 3 5 6 2 2 2" xfId="23645"/>
    <cellStyle name="Normal 5 2 3 5 6 2 3" xfId="23646"/>
    <cellStyle name="Normal 5 2 3 5 6 3" xfId="23647"/>
    <cellStyle name="Normal 5 2 3 5 6 3 2" xfId="23648"/>
    <cellStyle name="Normal 5 2 3 5 6 4" xfId="23649"/>
    <cellStyle name="Normal 5 2 3 5 7" xfId="23650"/>
    <cellStyle name="Normal 5 2 3 5 7 2" xfId="23651"/>
    <cellStyle name="Normal 5 2 3 5 7 2 2" xfId="23652"/>
    <cellStyle name="Normal 5 2 3 5 7 3" xfId="23653"/>
    <cellStyle name="Normal 5 2 3 5 8" xfId="23654"/>
    <cellStyle name="Normal 5 2 3 5 8 2" xfId="23655"/>
    <cellStyle name="Normal 5 2 3 5 9" xfId="23656"/>
    <cellStyle name="Normal 5 2 3 5 9 2" xfId="23657"/>
    <cellStyle name="Normal 5 2 3 6" xfId="23658"/>
    <cellStyle name="Normal 5 2 3 6 2" xfId="23659"/>
    <cellStyle name="Normal 5 2 3 6 2 2" xfId="23660"/>
    <cellStyle name="Normal 5 2 3 6 2 2 2" xfId="23661"/>
    <cellStyle name="Normal 5 2 3 6 2 2 2 2" xfId="23662"/>
    <cellStyle name="Normal 5 2 3 6 2 2 2 2 2" xfId="23663"/>
    <cellStyle name="Normal 5 2 3 6 2 2 2 3" xfId="23664"/>
    <cellStyle name="Normal 5 2 3 6 2 2 3" xfId="23665"/>
    <cellStyle name="Normal 5 2 3 6 2 2 3 2" xfId="23666"/>
    <cellStyle name="Normal 5 2 3 6 2 2 4" xfId="23667"/>
    <cellStyle name="Normal 5 2 3 6 2 3" xfId="23668"/>
    <cellStyle name="Normal 5 2 3 6 2 3 2" xfId="23669"/>
    <cellStyle name="Normal 5 2 3 6 2 3 2 2" xfId="23670"/>
    <cellStyle name="Normal 5 2 3 6 2 3 3" xfId="23671"/>
    <cellStyle name="Normal 5 2 3 6 2 4" xfId="23672"/>
    <cellStyle name="Normal 5 2 3 6 2 4 2" xfId="23673"/>
    <cellStyle name="Normal 5 2 3 6 2 5" xfId="23674"/>
    <cellStyle name="Normal 5 2 3 6 3" xfId="23675"/>
    <cellStyle name="Normal 5 2 3 6 3 2" xfId="23676"/>
    <cellStyle name="Normal 5 2 3 6 3 2 2" xfId="23677"/>
    <cellStyle name="Normal 5 2 3 6 3 2 2 2" xfId="23678"/>
    <cellStyle name="Normal 5 2 3 6 3 2 2 2 2" xfId="23679"/>
    <cellStyle name="Normal 5 2 3 6 3 2 2 3" xfId="23680"/>
    <cellStyle name="Normal 5 2 3 6 3 2 3" xfId="23681"/>
    <cellStyle name="Normal 5 2 3 6 3 2 3 2" xfId="23682"/>
    <cellStyle name="Normal 5 2 3 6 3 2 4" xfId="23683"/>
    <cellStyle name="Normal 5 2 3 6 3 3" xfId="23684"/>
    <cellStyle name="Normal 5 2 3 6 3 3 2" xfId="23685"/>
    <cellStyle name="Normal 5 2 3 6 3 3 2 2" xfId="23686"/>
    <cellStyle name="Normal 5 2 3 6 3 3 3" xfId="23687"/>
    <cellStyle name="Normal 5 2 3 6 3 4" xfId="23688"/>
    <cellStyle name="Normal 5 2 3 6 3 4 2" xfId="23689"/>
    <cellStyle name="Normal 5 2 3 6 3 5" xfId="23690"/>
    <cellStyle name="Normal 5 2 3 6 4" xfId="23691"/>
    <cellStyle name="Normal 5 2 3 6 4 2" xfId="23692"/>
    <cellStyle name="Normal 5 2 3 6 4 2 2" xfId="23693"/>
    <cellStyle name="Normal 5 2 3 6 4 2 2 2" xfId="23694"/>
    <cellStyle name="Normal 5 2 3 6 4 2 3" xfId="23695"/>
    <cellStyle name="Normal 5 2 3 6 4 3" xfId="23696"/>
    <cellStyle name="Normal 5 2 3 6 4 3 2" xfId="23697"/>
    <cellStyle name="Normal 5 2 3 6 4 4" xfId="23698"/>
    <cellStyle name="Normal 5 2 3 6 5" xfId="23699"/>
    <cellStyle name="Normal 5 2 3 6 5 2" xfId="23700"/>
    <cellStyle name="Normal 5 2 3 6 5 2 2" xfId="23701"/>
    <cellStyle name="Normal 5 2 3 6 5 3" xfId="23702"/>
    <cellStyle name="Normal 5 2 3 6 6" xfId="23703"/>
    <cellStyle name="Normal 5 2 3 6 6 2" xfId="23704"/>
    <cellStyle name="Normal 5 2 3 6 7" xfId="23705"/>
    <cellStyle name="Normal 5 2 3 6 8" xfId="29400"/>
    <cellStyle name="Normal 5 2 3 7" xfId="23706"/>
    <cellStyle name="Normal 5 2 3 7 2" xfId="23707"/>
    <cellStyle name="Normal 5 2 3 7 2 2" xfId="23708"/>
    <cellStyle name="Normal 5 2 3 7 2 2 2" xfId="23709"/>
    <cellStyle name="Normal 5 2 3 7 2 2 2 2" xfId="23710"/>
    <cellStyle name="Normal 5 2 3 7 2 2 3" xfId="23711"/>
    <cellStyle name="Normal 5 2 3 7 2 3" xfId="23712"/>
    <cellStyle name="Normal 5 2 3 7 2 3 2" xfId="23713"/>
    <cellStyle name="Normal 5 2 3 7 2 4" xfId="23714"/>
    <cellStyle name="Normal 5 2 3 7 3" xfId="23715"/>
    <cellStyle name="Normal 5 2 3 7 3 2" xfId="23716"/>
    <cellStyle name="Normal 5 2 3 7 3 2 2" xfId="23717"/>
    <cellStyle name="Normal 5 2 3 7 3 3" xfId="23718"/>
    <cellStyle name="Normal 5 2 3 7 4" xfId="23719"/>
    <cellStyle name="Normal 5 2 3 7 4 2" xfId="23720"/>
    <cellStyle name="Normal 5 2 3 7 5" xfId="23721"/>
    <cellStyle name="Normal 5 2 3 8" xfId="23722"/>
    <cellStyle name="Normal 5 2 3 8 2" xfId="23723"/>
    <cellStyle name="Normal 5 2 3 8 2 2" xfId="23724"/>
    <cellStyle name="Normal 5 2 3 8 2 2 2" xfId="23725"/>
    <cellStyle name="Normal 5 2 3 8 2 2 2 2" xfId="23726"/>
    <cellStyle name="Normal 5 2 3 8 2 2 3" xfId="23727"/>
    <cellStyle name="Normal 5 2 3 8 2 3" xfId="23728"/>
    <cellStyle name="Normal 5 2 3 8 2 3 2" xfId="23729"/>
    <cellStyle name="Normal 5 2 3 8 2 4" xfId="23730"/>
    <cellStyle name="Normal 5 2 3 8 3" xfId="23731"/>
    <cellStyle name="Normal 5 2 3 8 3 2" xfId="23732"/>
    <cellStyle name="Normal 5 2 3 8 3 2 2" xfId="23733"/>
    <cellStyle name="Normal 5 2 3 8 3 3" xfId="23734"/>
    <cellStyle name="Normal 5 2 3 8 4" xfId="23735"/>
    <cellStyle name="Normal 5 2 3 8 4 2" xfId="23736"/>
    <cellStyle name="Normal 5 2 3 8 5" xfId="23737"/>
    <cellStyle name="Normal 5 2 3 9" xfId="23738"/>
    <cellStyle name="Normal 5 2 3 9 2" xfId="23739"/>
    <cellStyle name="Normal 5 2 3 9 2 2" xfId="23740"/>
    <cellStyle name="Normal 5 2 3 9 2 2 2" xfId="23741"/>
    <cellStyle name="Normal 5 2 3 9 2 2 2 2" xfId="23742"/>
    <cellStyle name="Normal 5 2 3 9 2 2 3" xfId="23743"/>
    <cellStyle name="Normal 5 2 3 9 2 3" xfId="23744"/>
    <cellStyle name="Normal 5 2 3 9 2 3 2" xfId="23745"/>
    <cellStyle name="Normal 5 2 3 9 2 4" xfId="23746"/>
    <cellStyle name="Normal 5 2 3 9 3" xfId="23747"/>
    <cellStyle name="Normal 5 2 3 9 3 2" xfId="23748"/>
    <cellStyle name="Normal 5 2 3 9 3 2 2" xfId="23749"/>
    <cellStyle name="Normal 5 2 3 9 3 3" xfId="23750"/>
    <cellStyle name="Normal 5 2 3 9 4" xfId="23751"/>
    <cellStyle name="Normal 5 2 3 9 4 2" xfId="23752"/>
    <cellStyle name="Normal 5 2 3 9 5" xfId="23753"/>
    <cellStyle name="Normal 5 2 4" xfId="23754"/>
    <cellStyle name="Normal 5 2 4 10" xfId="23755"/>
    <cellStyle name="Normal 5 2 4 10 2" xfId="23756"/>
    <cellStyle name="Normal 5 2 4 11" xfId="23757"/>
    <cellStyle name="Normal 5 2 4 11 2" xfId="23758"/>
    <cellStyle name="Normal 5 2 4 12" xfId="23759"/>
    <cellStyle name="Normal 5 2 4 13" xfId="29401"/>
    <cellStyle name="Normal 5 2 4 2" xfId="23760"/>
    <cellStyle name="Normal 5 2 4 2 10" xfId="23761"/>
    <cellStyle name="Normal 5 2 4 2 11" xfId="29402"/>
    <cellStyle name="Normal 5 2 4 2 2" xfId="23762"/>
    <cellStyle name="Normal 5 2 4 2 2 2" xfId="23763"/>
    <cellStyle name="Normal 5 2 4 2 2 2 2" xfId="23764"/>
    <cellStyle name="Normal 5 2 4 2 2 2 2 2" xfId="23765"/>
    <cellStyle name="Normal 5 2 4 2 2 2 2 2 2" xfId="23766"/>
    <cellStyle name="Normal 5 2 4 2 2 2 2 2 2 2" xfId="23767"/>
    <cellStyle name="Normal 5 2 4 2 2 2 2 2 3" xfId="23768"/>
    <cellStyle name="Normal 5 2 4 2 2 2 2 3" xfId="23769"/>
    <cellStyle name="Normal 5 2 4 2 2 2 2 3 2" xfId="23770"/>
    <cellStyle name="Normal 5 2 4 2 2 2 2 4" xfId="23771"/>
    <cellStyle name="Normal 5 2 4 2 2 2 3" xfId="23772"/>
    <cellStyle name="Normal 5 2 4 2 2 2 3 2" xfId="23773"/>
    <cellStyle name="Normal 5 2 4 2 2 2 3 2 2" xfId="23774"/>
    <cellStyle name="Normal 5 2 4 2 2 2 3 3" xfId="23775"/>
    <cellStyle name="Normal 5 2 4 2 2 2 4" xfId="23776"/>
    <cellStyle name="Normal 5 2 4 2 2 2 4 2" xfId="23777"/>
    <cellStyle name="Normal 5 2 4 2 2 2 5" xfId="23778"/>
    <cellStyle name="Normal 5 2 4 2 2 3" xfId="23779"/>
    <cellStyle name="Normal 5 2 4 2 2 3 2" xfId="23780"/>
    <cellStyle name="Normal 5 2 4 2 2 3 2 2" xfId="23781"/>
    <cellStyle name="Normal 5 2 4 2 2 3 2 2 2" xfId="23782"/>
    <cellStyle name="Normal 5 2 4 2 2 3 2 2 2 2" xfId="23783"/>
    <cellStyle name="Normal 5 2 4 2 2 3 2 2 3" xfId="23784"/>
    <cellStyle name="Normal 5 2 4 2 2 3 2 3" xfId="23785"/>
    <cellStyle name="Normal 5 2 4 2 2 3 2 3 2" xfId="23786"/>
    <cellStyle name="Normal 5 2 4 2 2 3 2 4" xfId="23787"/>
    <cellStyle name="Normal 5 2 4 2 2 3 3" xfId="23788"/>
    <cellStyle name="Normal 5 2 4 2 2 3 3 2" xfId="23789"/>
    <cellStyle name="Normal 5 2 4 2 2 3 3 2 2" xfId="23790"/>
    <cellStyle name="Normal 5 2 4 2 2 3 3 3" xfId="23791"/>
    <cellStyle name="Normal 5 2 4 2 2 3 4" xfId="23792"/>
    <cellStyle name="Normal 5 2 4 2 2 3 4 2" xfId="23793"/>
    <cellStyle name="Normal 5 2 4 2 2 3 5" xfId="23794"/>
    <cellStyle name="Normal 5 2 4 2 2 4" xfId="23795"/>
    <cellStyle name="Normal 5 2 4 2 2 4 2" xfId="23796"/>
    <cellStyle name="Normal 5 2 4 2 2 4 2 2" xfId="23797"/>
    <cellStyle name="Normal 5 2 4 2 2 4 2 2 2" xfId="23798"/>
    <cellStyle name="Normal 5 2 4 2 2 4 2 3" xfId="23799"/>
    <cellStyle name="Normal 5 2 4 2 2 4 3" xfId="23800"/>
    <cellStyle name="Normal 5 2 4 2 2 4 3 2" xfId="23801"/>
    <cellStyle name="Normal 5 2 4 2 2 4 4" xfId="23802"/>
    <cellStyle name="Normal 5 2 4 2 2 5" xfId="23803"/>
    <cellStyle name="Normal 5 2 4 2 2 5 2" xfId="23804"/>
    <cellStyle name="Normal 5 2 4 2 2 5 2 2" xfId="23805"/>
    <cellStyle name="Normal 5 2 4 2 2 5 3" xfId="23806"/>
    <cellStyle name="Normal 5 2 4 2 2 6" xfId="23807"/>
    <cellStyle name="Normal 5 2 4 2 2 6 2" xfId="23808"/>
    <cellStyle name="Normal 5 2 4 2 2 7" xfId="23809"/>
    <cellStyle name="Normal 5 2 4 2 2 8" xfId="29403"/>
    <cellStyle name="Normal 5 2 4 2 3" xfId="23810"/>
    <cellStyle name="Normal 5 2 4 2 3 2" xfId="23811"/>
    <cellStyle name="Normal 5 2 4 2 3 2 2" xfId="23812"/>
    <cellStyle name="Normal 5 2 4 2 3 2 2 2" xfId="23813"/>
    <cellStyle name="Normal 5 2 4 2 3 2 2 2 2" xfId="23814"/>
    <cellStyle name="Normal 5 2 4 2 3 2 2 3" xfId="23815"/>
    <cellStyle name="Normal 5 2 4 2 3 2 3" xfId="23816"/>
    <cellStyle name="Normal 5 2 4 2 3 2 3 2" xfId="23817"/>
    <cellStyle name="Normal 5 2 4 2 3 2 4" xfId="23818"/>
    <cellStyle name="Normal 5 2 4 2 3 3" xfId="23819"/>
    <cellStyle name="Normal 5 2 4 2 3 3 2" xfId="23820"/>
    <cellStyle name="Normal 5 2 4 2 3 3 2 2" xfId="23821"/>
    <cellStyle name="Normal 5 2 4 2 3 3 3" xfId="23822"/>
    <cellStyle name="Normal 5 2 4 2 3 4" xfId="23823"/>
    <cellStyle name="Normal 5 2 4 2 3 4 2" xfId="23824"/>
    <cellStyle name="Normal 5 2 4 2 3 5" xfId="23825"/>
    <cellStyle name="Normal 5 2 4 2 4" xfId="23826"/>
    <cellStyle name="Normal 5 2 4 2 4 2" xfId="23827"/>
    <cellStyle name="Normal 5 2 4 2 4 2 2" xfId="23828"/>
    <cellStyle name="Normal 5 2 4 2 4 2 2 2" xfId="23829"/>
    <cellStyle name="Normal 5 2 4 2 4 2 2 2 2" xfId="23830"/>
    <cellStyle name="Normal 5 2 4 2 4 2 2 3" xfId="23831"/>
    <cellStyle name="Normal 5 2 4 2 4 2 3" xfId="23832"/>
    <cellStyle name="Normal 5 2 4 2 4 2 3 2" xfId="23833"/>
    <cellStyle name="Normal 5 2 4 2 4 2 4" xfId="23834"/>
    <cellStyle name="Normal 5 2 4 2 4 3" xfId="23835"/>
    <cellStyle name="Normal 5 2 4 2 4 3 2" xfId="23836"/>
    <cellStyle name="Normal 5 2 4 2 4 3 2 2" xfId="23837"/>
    <cellStyle name="Normal 5 2 4 2 4 3 3" xfId="23838"/>
    <cellStyle name="Normal 5 2 4 2 4 4" xfId="23839"/>
    <cellStyle name="Normal 5 2 4 2 4 4 2" xfId="23840"/>
    <cellStyle name="Normal 5 2 4 2 4 5" xfId="23841"/>
    <cellStyle name="Normal 5 2 4 2 5" xfId="23842"/>
    <cellStyle name="Normal 5 2 4 2 5 2" xfId="23843"/>
    <cellStyle name="Normal 5 2 4 2 5 2 2" xfId="23844"/>
    <cellStyle name="Normal 5 2 4 2 5 2 2 2" xfId="23845"/>
    <cellStyle name="Normal 5 2 4 2 5 2 2 2 2" xfId="23846"/>
    <cellStyle name="Normal 5 2 4 2 5 2 2 3" xfId="23847"/>
    <cellStyle name="Normal 5 2 4 2 5 2 3" xfId="23848"/>
    <cellStyle name="Normal 5 2 4 2 5 2 3 2" xfId="23849"/>
    <cellStyle name="Normal 5 2 4 2 5 2 4" xfId="23850"/>
    <cellStyle name="Normal 5 2 4 2 5 3" xfId="23851"/>
    <cellStyle name="Normal 5 2 4 2 5 3 2" xfId="23852"/>
    <cellStyle name="Normal 5 2 4 2 5 3 2 2" xfId="23853"/>
    <cellStyle name="Normal 5 2 4 2 5 3 3" xfId="23854"/>
    <cellStyle name="Normal 5 2 4 2 5 4" xfId="23855"/>
    <cellStyle name="Normal 5 2 4 2 5 4 2" xfId="23856"/>
    <cellStyle name="Normal 5 2 4 2 5 5" xfId="23857"/>
    <cellStyle name="Normal 5 2 4 2 6" xfId="23858"/>
    <cellStyle name="Normal 5 2 4 2 6 2" xfId="23859"/>
    <cellStyle name="Normal 5 2 4 2 6 2 2" xfId="23860"/>
    <cellStyle name="Normal 5 2 4 2 6 2 2 2" xfId="23861"/>
    <cellStyle name="Normal 5 2 4 2 6 2 3" xfId="23862"/>
    <cellStyle name="Normal 5 2 4 2 6 3" xfId="23863"/>
    <cellStyle name="Normal 5 2 4 2 6 3 2" xfId="23864"/>
    <cellStyle name="Normal 5 2 4 2 6 4" xfId="23865"/>
    <cellStyle name="Normal 5 2 4 2 7" xfId="23866"/>
    <cellStyle name="Normal 5 2 4 2 7 2" xfId="23867"/>
    <cellStyle name="Normal 5 2 4 2 7 2 2" xfId="23868"/>
    <cellStyle name="Normal 5 2 4 2 7 3" xfId="23869"/>
    <cellStyle name="Normal 5 2 4 2 8" xfId="23870"/>
    <cellStyle name="Normal 5 2 4 2 8 2" xfId="23871"/>
    <cellStyle name="Normal 5 2 4 2 9" xfId="23872"/>
    <cellStyle name="Normal 5 2 4 2 9 2" xfId="23873"/>
    <cellStyle name="Normal 5 2 4 3" xfId="23874"/>
    <cellStyle name="Normal 5 2 4 3 10" xfId="23875"/>
    <cellStyle name="Normal 5 2 4 3 11" xfId="29404"/>
    <cellStyle name="Normal 5 2 4 3 2" xfId="23876"/>
    <cellStyle name="Normal 5 2 4 3 2 2" xfId="23877"/>
    <cellStyle name="Normal 5 2 4 3 2 2 2" xfId="23878"/>
    <cellStyle name="Normal 5 2 4 3 2 2 2 2" xfId="23879"/>
    <cellStyle name="Normal 5 2 4 3 2 2 2 2 2" xfId="23880"/>
    <cellStyle name="Normal 5 2 4 3 2 2 2 2 2 2" xfId="23881"/>
    <cellStyle name="Normal 5 2 4 3 2 2 2 2 3" xfId="23882"/>
    <cellStyle name="Normal 5 2 4 3 2 2 2 3" xfId="23883"/>
    <cellStyle name="Normal 5 2 4 3 2 2 2 3 2" xfId="23884"/>
    <cellStyle name="Normal 5 2 4 3 2 2 2 4" xfId="23885"/>
    <cellStyle name="Normal 5 2 4 3 2 2 3" xfId="23886"/>
    <cellStyle name="Normal 5 2 4 3 2 2 3 2" xfId="23887"/>
    <cellStyle name="Normal 5 2 4 3 2 2 3 2 2" xfId="23888"/>
    <cellStyle name="Normal 5 2 4 3 2 2 3 3" xfId="23889"/>
    <cellStyle name="Normal 5 2 4 3 2 2 4" xfId="23890"/>
    <cellStyle name="Normal 5 2 4 3 2 2 4 2" xfId="23891"/>
    <cellStyle name="Normal 5 2 4 3 2 2 5" xfId="23892"/>
    <cellStyle name="Normal 5 2 4 3 2 3" xfId="23893"/>
    <cellStyle name="Normal 5 2 4 3 2 3 2" xfId="23894"/>
    <cellStyle name="Normal 5 2 4 3 2 3 2 2" xfId="23895"/>
    <cellStyle name="Normal 5 2 4 3 2 3 2 2 2" xfId="23896"/>
    <cellStyle name="Normal 5 2 4 3 2 3 2 2 2 2" xfId="23897"/>
    <cellStyle name="Normal 5 2 4 3 2 3 2 2 3" xfId="23898"/>
    <cellStyle name="Normal 5 2 4 3 2 3 2 3" xfId="23899"/>
    <cellStyle name="Normal 5 2 4 3 2 3 2 3 2" xfId="23900"/>
    <cellStyle name="Normal 5 2 4 3 2 3 2 4" xfId="23901"/>
    <cellStyle name="Normal 5 2 4 3 2 3 3" xfId="23902"/>
    <cellStyle name="Normal 5 2 4 3 2 3 3 2" xfId="23903"/>
    <cellStyle name="Normal 5 2 4 3 2 3 3 2 2" xfId="23904"/>
    <cellStyle name="Normal 5 2 4 3 2 3 3 3" xfId="23905"/>
    <cellStyle name="Normal 5 2 4 3 2 3 4" xfId="23906"/>
    <cellStyle name="Normal 5 2 4 3 2 3 4 2" xfId="23907"/>
    <cellStyle name="Normal 5 2 4 3 2 3 5" xfId="23908"/>
    <cellStyle name="Normal 5 2 4 3 2 4" xfId="23909"/>
    <cellStyle name="Normal 5 2 4 3 2 4 2" xfId="23910"/>
    <cellStyle name="Normal 5 2 4 3 2 4 2 2" xfId="23911"/>
    <cellStyle name="Normal 5 2 4 3 2 4 2 2 2" xfId="23912"/>
    <cellStyle name="Normal 5 2 4 3 2 4 2 3" xfId="23913"/>
    <cellStyle name="Normal 5 2 4 3 2 4 3" xfId="23914"/>
    <cellStyle name="Normal 5 2 4 3 2 4 3 2" xfId="23915"/>
    <cellStyle name="Normal 5 2 4 3 2 4 4" xfId="23916"/>
    <cellStyle name="Normal 5 2 4 3 2 5" xfId="23917"/>
    <cellStyle name="Normal 5 2 4 3 2 5 2" xfId="23918"/>
    <cellStyle name="Normal 5 2 4 3 2 5 2 2" xfId="23919"/>
    <cellStyle name="Normal 5 2 4 3 2 5 3" xfId="23920"/>
    <cellStyle name="Normal 5 2 4 3 2 6" xfId="23921"/>
    <cellStyle name="Normal 5 2 4 3 2 6 2" xfId="23922"/>
    <cellStyle name="Normal 5 2 4 3 2 7" xfId="23923"/>
    <cellStyle name="Normal 5 2 4 3 2 8" xfId="29405"/>
    <cellStyle name="Normal 5 2 4 3 3" xfId="23924"/>
    <cellStyle name="Normal 5 2 4 3 3 2" xfId="23925"/>
    <cellStyle name="Normal 5 2 4 3 3 2 2" xfId="23926"/>
    <cellStyle name="Normal 5 2 4 3 3 2 2 2" xfId="23927"/>
    <cellStyle name="Normal 5 2 4 3 3 2 2 2 2" xfId="23928"/>
    <cellStyle name="Normal 5 2 4 3 3 2 2 3" xfId="23929"/>
    <cellStyle name="Normal 5 2 4 3 3 2 3" xfId="23930"/>
    <cellStyle name="Normal 5 2 4 3 3 2 3 2" xfId="23931"/>
    <cellStyle name="Normal 5 2 4 3 3 2 4" xfId="23932"/>
    <cellStyle name="Normal 5 2 4 3 3 3" xfId="23933"/>
    <cellStyle name="Normal 5 2 4 3 3 3 2" xfId="23934"/>
    <cellStyle name="Normal 5 2 4 3 3 3 2 2" xfId="23935"/>
    <cellStyle name="Normal 5 2 4 3 3 3 3" xfId="23936"/>
    <cellStyle name="Normal 5 2 4 3 3 4" xfId="23937"/>
    <cellStyle name="Normal 5 2 4 3 3 4 2" xfId="23938"/>
    <cellStyle name="Normal 5 2 4 3 3 5" xfId="23939"/>
    <cellStyle name="Normal 5 2 4 3 4" xfId="23940"/>
    <cellStyle name="Normal 5 2 4 3 4 2" xfId="23941"/>
    <cellStyle name="Normal 5 2 4 3 4 2 2" xfId="23942"/>
    <cellStyle name="Normal 5 2 4 3 4 2 2 2" xfId="23943"/>
    <cellStyle name="Normal 5 2 4 3 4 2 2 2 2" xfId="23944"/>
    <cellStyle name="Normal 5 2 4 3 4 2 2 3" xfId="23945"/>
    <cellStyle name="Normal 5 2 4 3 4 2 3" xfId="23946"/>
    <cellStyle name="Normal 5 2 4 3 4 2 3 2" xfId="23947"/>
    <cellStyle name="Normal 5 2 4 3 4 2 4" xfId="23948"/>
    <cellStyle name="Normal 5 2 4 3 4 3" xfId="23949"/>
    <cellStyle name="Normal 5 2 4 3 4 3 2" xfId="23950"/>
    <cellStyle name="Normal 5 2 4 3 4 3 2 2" xfId="23951"/>
    <cellStyle name="Normal 5 2 4 3 4 3 3" xfId="23952"/>
    <cellStyle name="Normal 5 2 4 3 4 4" xfId="23953"/>
    <cellStyle name="Normal 5 2 4 3 4 4 2" xfId="23954"/>
    <cellStyle name="Normal 5 2 4 3 4 5" xfId="23955"/>
    <cellStyle name="Normal 5 2 4 3 5" xfId="23956"/>
    <cellStyle name="Normal 5 2 4 3 5 2" xfId="23957"/>
    <cellStyle name="Normal 5 2 4 3 5 2 2" xfId="23958"/>
    <cellStyle name="Normal 5 2 4 3 5 2 2 2" xfId="23959"/>
    <cellStyle name="Normal 5 2 4 3 5 2 2 2 2" xfId="23960"/>
    <cellStyle name="Normal 5 2 4 3 5 2 2 3" xfId="23961"/>
    <cellStyle name="Normal 5 2 4 3 5 2 3" xfId="23962"/>
    <cellStyle name="Normal 5 2 4 3 5 2 3 2" xfId="23963"/>
    <cellStyle name="Normal 5 2 4 3 5 2 4" xfId="23964"/>
    <cellStyle name="Normal 5 2 4 3 5 3" xfId="23965"/>
    <cellStyle name="Normal 5 2 4 3 5 3 2" xfId="23966"/>
    <cellStyle name="Normal 5 2 4 3 5 3 2 2" xfId="23967"/>
    <cellStyle name="Normal 5 2 4 3 5 3 3" xfId="23968"/>
    <cellStyle name="Normal 5 2 4 3 5 4" xfId="23969"/>
    <cellStyle name="Normal 5 2 4 3 5 4 2" xfId="23970"/>
    <cellStyle name="Normal 5 2 4 3 5 5" xfId="23971"/>
    <cellStyle name="Normal 5 2 4 3 6" xfId="23972"/>
    <cellStyle name="Normal 5 2 4 3 6 2" xfId="23973"/>
    <cellStyle name="Normal 5 2 4 3 6 2 2" xfId="23974"/>
    <cellStyle name="Normal 5 2 4 3 6 2 2 2" xfId="23975"/>
    <cellStyle name="Normal 5 2 4 3 6 2 3" xfId="23976"/>
    <cellStyle name="Normal 5 2 4 3 6 3" xfId="23977"/>
    <cellStyle name="Normal 5 2 4 3 6 3 2" xfId="23978"/>
    <cellStyle name="Normal 5 2 4 3 6 4" xfId="23979"/>
    <cellStyle name="Normal 5 2 4 3 7" xfId="23980"/>
    <cellStyle name="Normal 5 2 4 3 7 2" xfId="23981"/>
    <cellStyle name="Normal 5 2 4 3 7 2 2" xfId="23982"/>
    <cellStyle name="Normal 5 2 4 3 7 3" xfId="23983"/>
    <cellStyle name="Normal 5 2 4 3 8" xfId="23984"/>
    <cellStyle name="Normal 5 2 4 3 8 2" xfId="23985"/>
    <cellStyle name="Normal 5 2 4 3 9" xfId="23986"/>
    <cellStyle name="Normal 5 2 4 3 9 2" xfId="23987"/>
    <cellStyle name="Normal 5 2 4 4" xfId="23988"/>
    <cellStyle name="Normal 5 2 4 4 2" xfId="23989"/>
    <cellStyle name="Normal 5 2 4 4 2 2" xfId="23990"/>
    <cellStyle name="Normal 5 2 4 4 2 2 2" xfId="23991"/>
    <cellStyle name="Normal 5 2 4 4 2 2 2 2" xfId="23992"/>
    <cellStyle name="Normal 5 2 4 4 2 2 2 2 2" xfId="23993"/>
    <cellStyle name="Normal 5 2 4 4 2 2 2 3" xfId="23994"/>
    <cellStyle name="Normal 5 2 4 4 2 2 3" xfId="23995"/>
    <cellStyle name="Normal 5 2 4 4 2 2 3 2" xfId="23996"/>
    <cellStyle name="Normal 5 2 4 4 2 2 4" xfId="23997"/>
    <cellStyle name="Normal 5 2 4 4 2 3" xfId="23998"/>
    <cellStyle name="Normal 5 2 4 4 2 3 2" xfId="23999"/>
    <cellStyle name="Normal 5 2 4 4 2 3 2 2" xfId="24000"/>
    <cellStyle name="Normal 5 2 4 4 2 3 3" xfId="24001"/>
    <cellStyle name="Normal 5 2 4 4 2 4" xfId="24002"/>
    <cellStyle name="Normal 5 2 4 4 2 4 2" xfId="24003"/>
    <cellStyle name="Normal 5 2 4 4 2 5" xfId="24004"/>
    <cellStyle name="Normal 5 2 4 4 3" xfId="24005"/>
    <cellStyle name="Normal 5 2 4 4 3 2" xfId="24006"/>
    <cellStyle name="Normal 5 2 4 4 3 2 2" xfId="24007"/>
    <cellStyle name="Normal 5 2 4 4 3 2 2 2" xfId="24008"/>
    <cellStyle name="Normal 5 2 4 4 3 2 2 2 2" xfId="24009"/>
    <cellStyle name="Normal 5 2 4 4 3 2 2 3" xfId="24010"/>
    <cellStyle name="Normal 5 2 4 4 3 2 3" xfId="24011"/>
    <cellStyle name="Normal 5 2 4 4 3 2 3 2" xfId="24012"/>
    <cellStyle name="Normal 5 2 4 4 3 2 4" xfId="24013"/>
    <cellStyle name="Normal 5 2 4 4 3 3" xfId="24014"/>
    <cellStyle name="Normal 5 2 4 4 3 3 2" xfId="24015"/>
    <cellStyle name="Normal 5 2 4 4 3 3 2 2" xfId="24016"/>
    <cellStyle name="Normal 5 2 4 4 3 3 3" xfId="24017"/>
    <cellStyle name="Normal 5 2 4 4 3 4" xfId="24018"/>
    <cellStyle name="Normal 5 2 4 4 3 4 2" xfId="24019"/>
    <cellStyle name="Normal 5 2 4 4 3 5" xfId="24020"/>
    <cellStyle name="Normal 5 2 4 4 4" xfId="24021"/>
    <cellStyle name="Normal 5 2 4 4 4 2" xfId="24022"/>
    <cellStyle name="Normal 5 2 4 4 4 2 2" xfId="24023"/>
    <cellStyle name="Normal 5 2 4 4 4 2 2 2" xfId="24024"/>
    <cellStyle name="Normal 5 2 4 4 4 2 3" xfId="24025"/>
    <cellStyle name="Normal 5 2 4 4 4 3" xfId="24026"/>
    <cellStyle name="Normal 5 2 4 4 4 3 2" xfId="24027"/>
    <cellStyle name="Normal 5 2 4 4 4 4" xfId="24028"/>
    <cellStyle name="Normal 5 2 4 4 5" xfId="24029"/>
    <cellStyle name="Normal 5 2 4 4 5 2" xfId="24030"/>
    <cellStyle name="Normal 5 2 4 4 5 2 2" xfId="24031"/>
    <cellStyle name="Normal 5 2 4 4 5 3" xfId="24032"/>
    <cellStyle name="Normal 5 2 4 4 6" xfId="24033"/>
    <cellStyle name="Normal 5 2 4 4 6 2" xfId="24034"/>
    <cellStyle name="Normal 5 2 4 4 7" xfId="24035"/>
    <cellStyle name="Normal 5 2 4 4 8" xfId="29406"/>
    <cellStyle name="Normal 5 2 4 5" xfId="24036"/>
    <cellStyle name="Normal 5 2 4 5 2" xfId="24037"/>
    <cellStyle name="Normal 5 2 4 5 2 2" xfId="24038"/>
    <cellStyle name="Normal 5 2 4 5 2 2 2" xfId="24039"/>
    <cellStyle name="Normal 5 2 4 5 2 2 2 2" xfId="24040"/>
    <cellStyle name="Normal 5 2 4 5 2 2 3" xfId="24041"/>
    <cellStyle name="Normal 5 2 4 5 2 3" xfId="24042"/>
    <cellStyle name="Normal 5 2 4 5 2 3 2" xfId="24043"/>
    <cellStyle name="Normal 5 2 4 5 2 4" xfId="24044"/>
    <cellStyle name="Normal 5 2 4 5 3" xfId="24045"/>
    <cellStyle name="Normal 5 2 4 5 3 2" xfId="24046"/>
    <cellStyle name="Normal 5 2 4 5 3 2 2" xfId="24047"/>
    <cellStyle name="Normal 5 2 4 5 3 3" xfId="24048"/>
    <cellStyle name="Normal 5 2 4 5 4" xfId="24049"/>
    <cellStyle name="Normal 5 2 4 5 4 2" xfId="24050"/>
    <cellStyle name="Normal 5 2 4 5 5" xfId="24051"/>
    <cellStyle name="Normal 5 2 4 6" xfId="24052"/>
    <cellStyle name="Normal 5 2 4 6 2" xfId="24053"/>
    <cellStyle name="Normal 5 2 4 6 2 2" xfId="24054"/>
    <cellStyle name="Normal 5 2 4 6 2 2 2" xfId="24055"/>
    <cellStyle name="Normal 5 2 4 6 2 2 2 2" xfId="24056"/>
    <cellStyle name="Normal 5 2 4 6 2 2 3" xfId="24057"/>
    <cellStyle name="Normal 5 2 4 6 2 3" xfId="24058"/>
    <cellStyle name="Normal 5 2 4 6 2 3 2" xfId="24059"/>
    <cellStyle name="Normal 5 2 4 6 2 4" xfId="24060"/>
    <cellStyle name="Normal 5 2 4 6 3" xfId="24061"/>
    <cellStyle name="Normal 5 2 4 6 3 2" xfId="24062"/>
    <cellStyle name="Normal 5 2 4 6 3 2 2" xfId="24063"/>
    <cellStyle name="Normal 5 2 4 6 3 3" xfId="24064"/>
    <cellStyle name="Normal 5 2 4 6 4" xfId="24065"/>
    <cellStyle name="Normal 5 2 4 6 4 2" xfId="24066"/>
    <cellStyle name="Normal 5 2 4 6 5" xfId="24067"/>
    <cellStyle name="Normal 5 2 4 7" xfId="24068"/>
    <cellStyle name="Normal 5 2 4 7 2" xfId="24069"/>
    <cellStyle name="Normal 5 2 4 7 2 2" xfId="24070"/>
    <cellStyle name="Normal 5 2 4 7 2 2 2" xfId="24071"/>
    <cellStyle name="Normal 5 2 4 7 2 2 2 2" xfId="24072"/>
    <cellStyle name="Normal 5 2 4 7 2 2 3" xfId="24073"/>
    <cellStyle name="Normal 5 2 4 7 2 3" xfId="24074"/>
    <cellStyle name="Normal 5 2 4 7 2 3 2" xfId="24075"/>
    <cellStyle name="Normal 5 2 4 7 2 4" xfId="24076"/>
    <cellStyle name="Normal 5 2 4 7 3" xfId="24077"/>
    <cellStyle name="Normal 5 2 4 7 3 2" xfId="24078"/>
    <cellStyle name="Normal 5 2 4 7 3 2 2" xfId="24079"/>
    <cellStyle name="Normal 5 2 4 7 3 3" xfId="24080"/>
    <cellStyle name="Normal 5 2 4 7 4" xfId="24081"/>
    <cellStyle name="Normal 5 2 4 7 4 2" xfId="24082"/>
    <cellStyle name="Normal 5 2 4 7 5" xfId="24083"/>
    <cellStyle name="Normal 5 2 4 8" xfId="24084"/>
    <cellStyle name="Normal 5 2 4 8 2" xfId="24085"/>
    <cellStyle name="Normal 5 2 4 8 2 2" xfId="24086"/>
    <cellStyle name="Normal 5 2 4 8 2 2 2" xfId="24087"/>
    <cellStyle name="Normal 5 2 4 8 2 3" xfId="24088"/>
    <cellStyle name="Normal 5 2 4 8 3" xfId="24089"/>
    <cellStyle name="Normal 5 2 4 8 3 2" xfId="24090"/>
    <cellStyle name="Normal 5 2 4 8 4" xfId="24091"/>
    <cellStyle name="Normal 5 2 4 9" xfId="24092"/>
    <cellStyle name="Normal 5 2 4 9 2" xfId="24093"/>
    <cellStyle name="Normal 5 2 4 9 2 2" xfId="24094"/>
    <cellStyle name="Normal 5 2 4 9 3" xfId="24095"/>
    <cellStyle name="Normal 5 2 5" xfId="24096"/>
    <cellStyle name="Normal 5 2 5 10" xfId="24097"/>
    <cellStyle name="Normal 5 2 5 10 2" xfId="24098"/>
    <cellStyle name="Normal 5 2 5 11" xfId="24099"/>
    <cellStyle name="Normal 5 2 5 11 2" xfId="24100"/>
    <cellStyle name="Normal 5 2 5 12" xfId="24101"/>
    <cellStyle name="Normal 5 2 5 13" xfId="29407"/>
    <cellStyle name="Normal 5 2 5 2" xfId="24102"/>
    <cellStyle name="Normal 5 2 5 2 10" xfId="24103"/>
    <cellStyle name="Normal 5 2 5 2 11" xfId="29408"/>
    <cellStyle name="Normal 5 2 5 2 2" xfId="24104"/>
    <cellStyle name="Normal 5 2 5 2 2 2" xfId="24105"/>
    <cellStyle name="Normal 5 2 5 2 2 2 2" xfId="24106"/>
    <cellStyle name="Normal 5 2 5 2 2 2 2 2" xfId="24107"/>
    <cellStyle name="Normal 5 2 5 2 2 2 2 2 2" xfId="24108"/>
    <cellStyle name="Normal 5 2 5 2 2 2 2 2 2 2" xfId="24109"/>
    <cellStyle name="Normal 5 2 5 2 2 2 2 2 3" xfId="24110"/>
    <cellStyle name="Normal 5 2 5 2 2 2 2 3" xfId="24111"/>
    <cellStyle name="Normal 5 2 5 2 2 2 2 3 2" xfId="24112"/>
    <cellStyle name="Normal 5 2 5 2 2 2 2 4" xfId="24113"/>
    <cellStyle name="Normal 5 2 5 2 2 2 3" xfId="24114"/>
    <cellStyle name="Normal 5 2 5 2 2 2 3 2" xfId="24115"/>
    <cellStyle name="Normal 5 2 5 2 2 2 3 2 2" xfId="24116"/>
    <cellStyle name="Normal 5 2 5 2 2 2 3 3" xfId="24117"/>
    <cellStyle name="Normal 5 2 5 2 2 2 4" xfId="24118"/>
    <cellStyle name="Normal 5 2 5 2 2 2 4 2" xfId="24119"/>
    <cellStyle name="Normal 5 2 5 2 2 2 5" xfId="24120"/>
    <cellStyle name="Normal 5 2 5 2 2 3" xfId="24121"/>
    <cellStyle name="Normal 5 2 5 2 2 3 2" xfId="24122"/>
    <cellStyle name="Normal 5 2 5 2 2 3 2 2" xfId="24123"/>
    <cellStyle name="Normal 5 2 5 2 2 3 2 2 2" xfId="24124"/>
    <cellStyle name="Normal 5 2 5 2 2 3 2 2 2 2" xfId="24125"/>
    <cellStyle name="Normal 5 2 5 2 2 3 2 2 3" xfId="24126"/>
    <cellStyle name="Normal 5 2 5 2 2 3 2 3" xfId="24127"/>
    <cellStyle name="Normal 5 2 5 2 2 3 2 3 2" xfId="24128"/>
    <cellStyle name="Normal 5 2 5 2 2 3 2 4" xfId="24129"/>
    <cellStyle name="Normal 5 2 5 2 2 3 3" xfId="24130"/>
    <cellStyle name="Normal 5 2 5 2 2 3 3 2" xfId="24131"/>
    <cellStyle name="Normal 5 2 5 2 2 3 3 2 2" xfId="24132"/>
    <cellStyle name="Normal 5 2 5 2 2 3 3 3" xfId="24133"/>
    <cellStyle name="Normal 5 2 5 2 2 3 4" xfId="24134"/>
    <cellStyle name="Normal 5 2 5 2 2 3 4 2" xfId="24135"/>
    <cellStyle name="Normal 5 2 5 2 2 3 5" xfId="24136"/>
    <cellStyle name="Normal 5 2 5 2 2 4" xfId="24137"/>
    <cellStyle name="Normal 5 2 5 2 2 4 2" xfId="24138"/>
    <cellStyle name="Normal 5 2 5 2 2 4 2 2" xfId="24139"/>
    <cellStyle name="Normal 5 2 5 2 2 4 2 2 2" xfId="24140"/>
    <cellStyle name="Normal 5 2 5 2 2 4 2 3" xfId="24141"/>
    <cellStyle name="Normal 5 2 5 2 2 4 3" xfId="24142"/>
    <cellStyle name="Normal 5 2 5 2 2 4 3 2" xfId="24143"/>
    <cellStyle name="Normal 5 2 5 2 2 4 4" xfId="24144"/>
    <cellStyle name="Normal 5 2 5 2 2 5" xfId="24145"/>
    <cellStyle name="Normal 5 2 5 2 2 5 2" xfId="24146"/>
    <cellStyle name="Normal 5 2 5 2 2 5 2 2" xfId="24147"/>
    <cellStyle name="Normal 5 2 5 2 2 5 3" xfId="24148"/>
    <cellStyle name="Normal 5 2 5 2 2 6" xfId="24149"/>
    <cellStyle name="Normal 5 2 5 2 2 6 2" xfId="24150"/>
    <cellStyle name="Normal 5 2 5 2 2 7" xfId="24151"/>
    <cellStyle name="Normal 5 2 5 2 2 8" xfId="29409"/>
    <cellStyle name="Normal 5 2 5 2 3" xfId="24152"/>
    <cellStyle name="Normal 5 2 5 2 3 2" xfId="24153"/>
    <cellStyle name="Normal 5 2 5 2 3 2 2" xfId="24154"/>
    <cellStyle name="Normal 5 2 5 2 3 2 2 2" xfId="24155"/>
    <cellStyle name="Normal 5 2 5 2 3 2 2 2 2" xfId="24156"/>
    <cellStyle name="Normal 5 2 5 2 3 2 2 3" xfId="24157"/>
    <cellStyle name="Normal 5 2 5 2 3 2 3" xfId="24158"/>
    <cellStyle name="Normal 5 2 5 2 3 2 3 2" xfId="24159"/>
    <cellStyle name="Normal 5 2 5 2 3 2 4" xfId="24160"/>
    <cellStyle name="Normal 5 2 5 2 3 3" xfId="24161"/>
    <cellStyle name="Normal 5 2 5 2 3 3 2" xfId="24162"/>
    <cellStyle name="Normal 5 2 5 2 3 3 2 2" xfId="24163"/>
    <cellStyle name="Normal 5 2 5 2 3 3 3" xfId="24164"/>
    <cellStyle name="Normal 5 2 5 2 3 4" xfId="24165"/>
    <cellStyle name="Normal 5 2 5 2 3 4 2" xfId="24166"/>
    <cellStyle name="Normal 5 2 5 2 3 5" xfId="24167"/>
    <cellStyle name="Normal 5 2 5 2 4" xfId="24168"/>
    <cellStyle name="Normal 5 2 5 2 4 2" xfId="24169"/>
    <cellStyle name="Normal 5 2 5 2 4 2 2" xfId="24170"/>
    <cellStyle name="Normal 5 2 5 2 4 2 2 2" xfId="24171"/>
    <cellStyle name="Normal 5 2 5 2 4 2 2 2 2" xfId="24172"/>
    <cellStyle name="Normal 5 2 5 2 4 2 2 3" xfId="24173"/>
    <cellStyle name="Normal 5 2 5 2 4 2 3" xfId="24174"/>
    <cellStyle name="Normal 5 2 5 2 4 2 3 2" xfId="24175"/>
    <cellStyle name="Normal 5 2 5 2 4 2 4" xfId="24176"/>
    <cellStyle name="Normal 5 2 5 2 4 3" xfId="24177"/>
    <cellStyle name="Normal 5 2 5 2 4 3 2" xfId="24178"/>
    <cellStyle name="Normal 5 2 5 2 4 3 2 2" xfId="24179"/>
    <cellStyle name="Normal 5 2 5 2 4 3 3" xfId="24180"/>
    <cellStyle name="Normal 5 2 5 2 4 4" xfId="24181"/>
    <cellStyle name="Normal 5 2 5 2 4 4 2" xfId="24182"/>
    <cellStyle name="Normal 5 2 5 2 4 5" xfId="24183"/>
    <cellStyle name="Normal 5 2 5 2 5" xfId="24184"/>
    <cellStyle name="Normal 5 2 5 2 5 2" xfId="24185"/>
    <cellStyle name="Normal 5 2 5 2 5 2 2" xfId="24186"/>
    <cellStyle name="Normal 5 2 5 2 5 2 2 2" xfId="24187"/>
    <cellStyle name="Normal 5 2 5 2 5 2 2 2 2" xfId="24188"/>
    <cellStyle name="Normal 5 2 5 2 5 2 2 3" xfId="24189"/>
    <cellStyle name="Normal 5 2 5 2 5 2 3" xfId="24190"/>
    <cellStyle name="Normal 5 2 5 2 5 2 3 2" xfId="24191"/>
    <cellStyle name="Normal 5 2 5 2 5 2 4" xfId="24192"/>
    <cellStyle name="Normal 5 2 5 2 5 3" xfId="24193"/>
    <cellStyle name="Normal 5 2 5 2 5 3 2" xfId="24194"/>
    <cellStyle name="Normal 5 2 5 2 5 3 2 2" xfId="24195"/>
    <cellStyle name="Normal 5 2 5 2 5 3 3" xfId="24196"/>
    <cellStyle name="Normal 5 2 5 2 5 4" xfId="24197"/>
    <cellStyle name="Normal 5 2 5 2 5 4 2" xfId="24198"/>
    <cellStyle name="Normal 5 2 5 2 5 5" xfId="24199"/>
    <cellStyle name="Normal 5 2 5 2 6" xfId="24200"/>
    <cellStyle name="Normal 5 2 5 2 6 2" xfId="24201"/>
    <cellStyle name="Normal 5 2 5 2 6 2 2" xfId="24202"/>
    <cellStyle name="Normal 5 2 5 2 6 2 2 2" xfId="24203"/>
    <cellStyle name="Normal 5 2 5 2 6 2 3" xfId="24204"/>
    <cellStyle name="Normal 5 2 5 2 6 3" xfId="24205"/>
    <cellStyle name="Normal 5 2 5 2 6 3 2" xfId="24206"/>
    <cellStyle name="Normal 5 2 5 2 6 4" xfId="24207"/>
    <cellStyle name="Normal 5 2 5 2 7" xfId="24208"/>
    <cellStyle name="Normal 5 2 5 2 7 2" xfId="24209"/>
    <cellStyle name="Normal 5 2 5 2 7 2 2" xfId="24210"/>
    <cellStyle name="Normal 5 2 5 2 7 3" xfId="24211"/>
    <cellStyle name="Normal 5 2 5 2 8" xfId="24212"/>
    <cellStyle name="Normal 5 2 5 2 8 2" xfId="24213"/>
    <cellStyle name="Normal 5 2 5 2 9" xfId="24214"/>
    <cellStyle name="Normal 5 2 5 2 9 2" xfId="24215"/>
    <cellStyle name="Normal 5 2 5 3" xfId="24216"/>
    <cellStyle name="Normal 5 2 5 3 10" xfId="24217"/>
    <cellStyle name="Normal 5 2 5 3 11" xfId="29410"/>
    <cellStyle name="Normal 5 2 5 3 2" xfId="24218"/>
    <cellStyle name="Normal 5 2 5 3 2 2" xfId="24219"/>
    <cellStyle name="Normal 5 2 5 3 2 2 2" xfId="24220"/>
    <cellStyle name="Normal 5 2 5 3 2 2 2 2" xfId="24221"/>
    <cellStyle name="Normal 5 2 5 3 2 2 2 2 2" xfId="24222"/>
    <cellStyle name="Normal 5 2 5 3 2 2 2 2 2 2" xfId="24223"/>
    <cellStyle name="Normal 5 2 5 3 2 2 2 2 3" xfId="24224"/>
    <cellStyle name="Normal 5 2 5 3 2 2 2 3" xfId="24225"/>
    <cellStyle name="Normal 5 2 5 3 2 2 2 3 2" xfId="24226"/>
    <cellStyle name="Normal 5 2 5 3 2 2 2 4" xfId="24227"/>
    <cellStyle name="Normal 5 2 5 3 2 2 3" xfId="24228"/>
    <cellStyle name="Normal 5 2 5 3 2 2 3 2" xfId="24229"/>
    <cellStyle name="Normal 5 2 5 3 2 2 3 2 2" xfId="24230"/>
    <cellStyle name="Normal 5 2 5 3 2 2 3 3" xfId="24231"/>
    <cellStyle name="Normal 5 2 5 3 2 2 4" xfId="24232"/>
    <cellStyle name="Normal 5 2 5 3 2 2 4 2" xfId="24233"/>
    <cellStyle name="Normal 5 2 5 3 2 2 5" xfId="24234"/>
    <cellStyle name="Normal 5 2 5 3 2 3" xfId="24235"/>
    <cellStyle name="Normal 5 2 5 3 2 3 2" xfId="24236"/>
    <cellStyle name="Normal 5 2 5 3 2 3 2 2" xfId="24237"/>
    <cellStyle name="Normal 5 2 5 3 2 3 2 2 2" xfId="24238"/>
    <cellStyle name="Normal 5 2 5 3 2 3 2 2 2 2" xfId="24239"/>
    <cellStyle name="Normal 5 2 5 3 2 3 2 2 3" xfId="24240"/>
    <cellStyle name="Normal 5 2 5 3 2 3 2 3" xfId="24241"/>
    <cellStyle name="Normal 5 2 5 3 2 3 2 3 2" xfId="24242"/>
    <cellStyle name="Normal 5 2 5 3 2 3 2 4" xfId="24243"/>
    <cellStyle name="Normal 5 2 5 3 2 3 3" xfId="24244"/>
    <cellStyle name="Normal 5 2 5 3 2 3 3 2" xfId="24245"/>
    <cellStyle name="Normal 5 2 5 3 2 3 3 2 2" xfId="24246"/>
    <cellStyle name="Normal 5 2 5 3 2 3 3 3" xfId="24247"/>
    <cellStyle name="Normal 5 2 5 3 2 3 4" xfId="24248"/>
    <cellStyle name="Normal 5 2 5 3 2 3 4 2" xfId="24249"/>
    <cellStyle name="Normal 5 2 5 3 2 3 5" xfId="24250"/>
    <cellStyle name="Normal 5 2 5 3 2 4" xfId="24251"/>
    <cellStyle name="Normal 5 2 5 3 2 4 2" xfId="24252"/>
    <cellStyle name="Normal 5 2 5 3 2 4 2 2" xfId="24253"/>
    <cellStyle name="Normal 5 2 5 3 2 4 2 2 2" xfId="24254"/>
    <cellStyle name="Normal 5 2 5 3 2 4 2 3" xfId="24255"/>
    <cellStyle name="Normal 5 2 5 3 2 4 3" xfId="24256"/>
    <cellStyle name="Normal 5 2 5 3 2 4 3 2" xfId="24257"/>
    <cellStyle name="Normal 5 2 5 3 2 4 4" xfId="24258"/>
    <cellStyle name="Normal 5 2 5 3 2 5" xfId="24259"/>
    <cellStyle name="Normal 5 2 5 3 2 5 2" xfId="24260"/>
    <cellStyle name="Normal 5 2 5 3 2 5 2 2" xfId="24261"/>
    <cellStyle name="Normal 5 2 5 3 2 5 3" xfId="24262"/>
    <cellStyle name="Normal 5 2 5 3 2 6" xfId="24263"/>
    <cellStyle name="Normal 5 2 5 3 2 6 2" xfId="24264"/>
    <cellStyle name="Normal 5 2 5 3 2 7" xfId="24265"/>
    <cellStyle name="Normal 5 2 5 3 2 8" xfId="29411"/>
    <cellStyle name="Normal 5 2 5 3 3" xfId="24266"/>
    <cellStyle name="Normal 5 2 5 3 3 2" xfId="24267"/>
    <cellStyle name="Normal 5 2 5 3 3 2 2" xfId="24268"/>
    <cellStyle name="Normal 5 2 5 3 3 2 2 2" xfId="24269"/>
    <cellStyle name="Normal 5 2 5 3 3 2 2 2 2" xfId="24270"/>
    <cellStyle name="Normal 5 2 5 3 3 2 2 3" xfId="24271"/>
    <cellStyle name="Normal 5 2 5 3 3 2 3" xfId="24272"/>
    <cellStyle name="Normal 5 2 5 3 3 2 3 2" xfId="24273"/>
    <cellStyle name="Normal 5 2 5 3 3 2 4" xfId="24274"/>
    <cellStyle name="Normal 5 2 5 3 3 3" xfId="24275"/>
    <cellStyle name="Normal 5 2 5 3 3 3 2" xfId="24276"/>
    <cellStyle name="Normal 5 2 5 3 3 3 2 2" xfId="24277"/>
    <cellStyle name="Normal 5 2 5 3 3 3 3" xfId="24278"/>
    <cellStyle name="Normal 5 2 5 3 3 4" xfId="24279"/>
    <cellStyle name="Normal 5 2 5 3 3 4 2" xfId="24280"/>
    <cellStyle name="Normal 5 2 5 3 3 5" xfId="24281"/>
    <cellStyle name="Normal 5 2 5 3 4" xfId="24282"/>
    <cellStyle name="Normal 5 2 5 3 4 2" xfId="24283"/>
    <cellStyle name="Normal 5 2 5 3 4 2 2" xfId="24284"/>
    <cellStyle name="Normal 5 2 5 3 4 2 2 2" xfId="24285"/>
    <cellStyle name="Normal 5 2 5 3 4 2 2 2 2" xfId="24286"/>
    <cellStyle name="Normal 5 2 5 3 4 2 2 3" xfId="24287"/>
    <cellStyle name="Normal 5 2 5 3 4 2 3" xfId="24288"/>
    <cellStyle name="Normal 5 2 5 3 4 2 3 2" xfId="24289"/>
    <cellStyle name="Normal 5 2 5 3 4 2 4" xfId="24290"/>
    <cellStyle name="Normal 5 2 5 3 4 3" xfId="24291"/>
    <cellStyle name="Normal 5 2 5 3 4 3 2" xfId="24292"/>
    <cellStyle name="Normal 5 2 5 3 4 3 2 2" xfId="24293"/>
    <cellStyle name="Normal 5 2 5 3 4 3 3" xfId="24294"/>
    <cellStyle name="Normal 5 2 5 3 4 4" xfId="24295"/>
    <cellStyle name="Normal 5 2 5 3 4 4 2" xfId="24296"/>
    <cellStyle name="Normal 5 2 5 3 4 5" xfId="24297"/>
    <cellStyle name="Normal 5 2 5 3 5" xfId="24298"/>
    <cellStyle name="Normal 5 2 5 3 5 2" xfId="24299"/>
    <cellStyle name="Normal 5 2 5 3 5 2 2" xfId="24300"/>
    <cellStyle name="Normal 5 2 5 3 5 2 2 2" xfId="24301"/>
    <cellStyle name="Normal 5 2 5 3 5 2 2 2 2" xfId="24302"/>
    <cellStyle name="Normal 5 2 5 3 5 2 2 3" xfId="24303"/>
    <cellStyle name="Normal 5 2 5 3 5 2 3" xfId="24304"/>
    <cellStyle name="Normal 5 2 5 3 5 2 3 2" xfId="24305"/>
    <cellStyle name="Normal 5 2 5 3 5 2 4" xfId="24306"/>
    <cellStyle name="Normal 5 2 5 3 5 3" xfId="24307"/>
    <cellStyle name="Normal 5 2 5 3 5 3 2" xfId="24308"/>
    <cellStyle name="Normal 5 2 5 3 5 3 2 2" xfId="24309"/>
    <cellStyle name="Normal 5 2 5 3 5 3 3" xfId="24310"/>
    <cellStyle name="Normal 5 2 5 3 5 4" xfId="24311"/>
    <cellStyle name="Normal 5 2 5 3 5 4 2" xfId="24312"/>
    <cellStyle name="Normal 5 2 5 3 5 5" xfId="24313"/>
    <cellStyle name="Normal 5 2 5 3 6" xfId="24314"/>
    <cellStyle name="Normal 5 2 5 3 6 2" xfId="24315"/>
    <cellStyle name="Normal 5 2 5 3 6 2 2" xfId="24316"/>
    <cellStyle name="Normal 5 2 5 3 6 2 2 2" xfId="24317"/>
    <cellStyle name="Normal 5 2 5 3 6 2 3" xfId="24318"/>
    <cellStyle name="Normal 5 2 5 3 6 3" xfId="24319"/>
    <cellStyle name="Normal 5 2 5 3 6 3 2" xfId="24320"/>
    <cellStyle name="Normal 5 2 5 3 6 4" xfId="24321"/>
    <cellStyle name="Normal 5 2 5 3 7" xfId="24322"/>
    <cellStyle name="Normal 5 2 5 3 7 2" xfId="24323"/>
    <cellStyle name="Normal 5 2 5 3 7 2 2" xfId="24324"/>
    <cellStyle name="Normal 5 2 5 3 7 3" xfId="24325"/>
    <cellStyle name="Normal 5 2 5 3 8" xfId="24326"/>
    <cellStyle name="Normal 5 2 5 3 8 2" xfId="24327"/>
    <cellStyle name="Normal 5 2 5 3 9" xfId="24328"/>
    <cellStyle name="Normal 5 2 5 3 9 2" xfId="24329"/>
    <cellStyle name="Normal 5 2 5 4" xfId="24330"/>
    <cellStyle name="Normal 5 2 5 4 2" xfId="24331"/>
    <cellStyle name="Normal 5 2 5 4 2 2" xfId="24332"/>
    <cellStyle name="Normal 5 2 5 4 2 2 2" xfId="24333"/>
    <cellStyle name="Normal 5 2 5 4 2 2 2 2" xfId="24334"/>
    <cellStyle name="Normal 5 2 5 4 2 2 2 2 2" xfId="24335"/>
    <cellStyle name="Normal 5 2 5 4 2 2 2 3" xfId="24336"/>
    <cellStyle name="Normal 5 2 5 4 2 2 3" xfId="24337"/>
    <cellStyle name="Normal 5 2 5 4 2 2 3 2" xfId="24338"/>
    <cellStyle name="Normal 5 2 5 4 2 2 4" xfId="24339"/>
    <cellStyle name="Normal 5 2 5 4 2 3" xfId="24340"/>
    <cellStyle name="Normal 5 2 5 4 2 3 2" xfId="24341"/>
    <cellStyle name="Normal 5 2 5 4 2 3 2 2" xfId="24342"/>
    <cellStyle name="Normal 5 2 5 4 2 3 3" xfId="24343"/>
    <cellStyle name="Normal 5 2 5 4 2 4" xfId="24344"/>
    <cellStyle name="Normal 5 2 5 4 2 4 2" xfId="24345"/>
    <cellStyle name="Normal 5 2 5 4 2 5" xfId="24346"/>
    <cellStyle name="Normal 5 2 5 4 3" xfId="24347"/>
    <cellStyle name="Normal 5 2 5 4 3 2" xfId="24348"/>
    <cellStyle name="Normal 5 2 5 4 3 2 2" xfId="24349"/>
    <cellStyle name="Normal 5 2 5 4 3 2 2 2" xfId="24350"/>
    <cellStyle name="Normal 5 2 5 4 3 2 2 2 2" xfId="24351"/>
    <cellStyle name="Normal 5 2 5 4 3 2 2 3" xfId="24352"/>
    <cellStyle name="Normal 5 2 5 4 3 2 3" xfId="24353"/>
    <cellStyle name="Normal 5 2 5 4 3 2 3 2" xfId="24354"/>
    <cellStyle name="Normal 5 2 5 4 3 2 4" xfId="24355"/>
    <cellStyle name="Normal 5 2 5 4 3 3" xfId="24356"/>
    <cellStyle name="Normal 5 2 5 4 3 3 2" xfId="24357"/>
    <cellStyle name="Normal 5 2 5 4 3 3 2 2" xfId="24358"/>
    <cellStyle name="Normal 5 2 5 4 3 3 3" xfId="24359"/>
    <cellStyle name="Normal 5 2 5 4 3 4" xfId="24360"/>
    <cellStyle name="Normal 5 2 5 4 3 4 2" xfId="24361"/>
    <cellStyle name="Normal 5 2 5 4 3 5" xfId="24362"/>
    <cellStyle name="Normal 5 2 5 4 4" xfId="24363"/>
    <cellStyle name="Normal 5 2 5 4 4 2" xfId="24364"/>
    <cellStyle name="Normal 5 2 5 4 4 2 2" xfId="24365"/>
    <cellStyle name="Normal 5 2 5 4 4 2 2 2" xfId="24366"/>
    <cellStyle name="Normal 5 2 5 4 4 2 3" xfId="24367"/>
    <cellStyle name="Normal 5 2 5 4 4 3" xfId="24368"/>
    <cellStyle name="Normal 5 2 5 4 4 3 2" xfId="24369"/>
    <cellStyle name="Normal 5 2 5 4 4 4" xfId="24370"/>
    <cellStyle name="Normal 5 2 5 4 5" xfId="24371"/>
    <cellStyle name="Normal 5 2 5 4 5 2" xfId="24372"/>
    <cellStyle name="Normal 5 2 5 4 5 2 2" xfId="24373"/>
    <cellStyle name="Normal 5 2 5 4 5 3" xfId="24374"/>
    <cellStyle name="Normal 5 2 5 4 6" xfId="24375"/>
    <cellStyle name="Normal 5 2 5 4 6 2" xfId="24376"/>
    <cellStyle name="Normal 5 2 5 4 7" xfId="24377"/>
    <cellStyle name="Normal 5 2 5 4 8" xfId="29412"/>
    <cellStyle name="Normal 5 2 5 5" xfId="24378"/>
    <cellStyle name="Normal 5 2 5 5 2" xfId="24379"/>
    <cellStyle name="Normal 5 2 5 5 2 2" xfId="24380"/>
    <cellStyle name="Normal 5 2 5 5 2 2 2" xfId="24381"/>
    <cellStyle name="Normal 5 2 5 5 2 2 2 2" xfId="24382"/>
    <cellStyle name="Normal 5 2 5 5 2 2 3" xfId="24383"/>
    <cellStyle name="Normal 5 2 5 5 2 3" xfId="24384"/>
    <cellStyle name="Normal 5 2 5 5 2 3 2" xfId="24385"/>
    <cellStyle name="Normal 5 2 5 5 2 4" xfId="24386"/>
    <cellStyle name="Normal 5 2 5 5 3" xfId="24387"/>
    <cellStyle name="Normal 5 2 5 5 3 2" xfId="24388"/>
    <cellStyle name="Normal 5 2 5 5 3 2 2" xfId="24389"/>
    <cellStyle name="Normal 5 2 5 5 3 3" xfId="24390"/>
    <cellStyle name="Normal 5 2 5 5 4" xfId="24391"/>
    <cellStyle name="Normal 5 2 5 5 4 2" xfId="24392"/>
    <cellStyle name="Normal 5 2 5 5 5" xfId="24393"/>
    <cellStyle name="Normal 5 2 5 6" xfId="24394"/>
    <cellStyle name="Normal 5 2 5 6 2" xfId="24395"/>
    <cellStyle name="Normal 5 2 5 6 2 2" xfId="24396"/>
    <cellStyle name="Normal 5 2 5 6 2 2 2" xfId="24397"/>
    <cellStyle name="Normal 5 2 5 6 2 2 2 2" xfId="24398"/>
    <cellStyle name="Normal 5 2 5 6 2 2 3" xfId="24399"/>
    <cellStyle name="Normal 5 2 5 6 2 3" xfId="24400"/>
    <cellStyle name="Normal 5 2 5 6 2 3 2" xfId="24401"/>
    <cellStyle name="Normal 5 2 5 6 2 4" xfId="24402"/>
    <cellStyle name="Normal 5 2 5 6 3" xfId="24403"/>
    <cellStyle name="Normal 5 2 5 6 3 2" xfId="24404"/>
    <cellStyle name="Normal 5 2 5 6 3 2 2" xfId="24405"/>
    <cellStyle name="Normal 5 2 5 6 3 3" xfId="24406"/>
    <cellStyle name="Normal 5 2 5 6 4" xfId="24407"/>
    <cellStyle name="Normal 5 2 5 6 4 2" xfId="24408"/>
    <cellStyle name="Normal 5 2 5 6 5" xfId="24409"/>
    <cellStyle name="Normal 5 2 5 7" xfId="24410"/>
    <cellStyle name="Normal 5 2 5 7 2" xfId="24411"/>
    <cellStyle name="Normal 5 2 5 7 2 2" xfId="24412"/>
    <cellStyle name="Normal 5 2 5 7 2 2 2" xfId="24413"/>
    <cellStyle name="Normal 5 2 5 7 2 2 2 2" xfId="24414"/>
    <cellStyle name="Normal 5 2 5 7 2 2 3" xfId="24415"/>
    <cellStyle name="Normal 5 2 5 7 2 3" xfId="24416"/>
    <cellStyle name="Normal 5 2 5 7 2 3 2" xfId="24417"/>
    <cellStyle name="Normal 5 2 5 7 2 4" xfId="24418"/>
    <cellStyle name="Normal 5 2 5 7 3" xfId="24419"/>
    <cellStyle name="Normal 5 2 5 7 3 2" xfId="24420"/>
    <cellStyle name="Normal 5 2 5 7 3 2 2" xfId="24421"/>
    <cellStyle name="Normal 5 2 5 7 3 3" xfId="24422"/>
    <cellStyle name="Normal 5 2 5 7 4" xfId="24423"/>
    <cellStyle name="Normal 5 2 5 7 4 2" xfId="24424"/>
    <cellStyle name="Normal 5 2 5 7 5" xfId="24425"/>
    <cellStyle name="Normal 5 2 5 8" xfId="24426"/>
    <cellStyle name="Normal 5 2 5 8 2" xfId="24427"/>
    <cellStyle name="Normal 5 2 5 8 2 2" xfId="24428"/>
    <cellStyle name="Normal 5 2 5 8 2 2 2" xfId="24429"/>
    <cellStyle name="Normal 5 2 5 8 2 3" xfId="24430"/>
    <cellStyle name="Normal 5 2 5 8 3" xfId="24431"/>
    <cellStyle name="Normal 5 2 5 8 3 2" xfId="24432"/>
    <cellStyle name="Normal 5 2 5 8 4" xfId="24433"/>
    <cellStyle name="Normal 5 2 5 9" xfId="24434"/>
    <cellStyle name="Normal 5 2 5 9 2" xfId="24435"/>
    <cellStyle name="Normal 5 2 5 9 2 2" xfId="24436"/>
    <cellStyle name="Normal 5 2 5 9 3" xfId="24437"/>
    <cellStyle name="Normal 5 2 6" xfId="24438"/>
    <cellStyle name="Normal 5 2 6 10" xfId="24439"/>
    <cellStyle name="Normal 5 2 6 10 2" xfId="24440"/>
    <cellStyle name="Normal 5 2 6 11" xfId="24441"/>
    <cellStyle name="Normal 5 2 6 12" xfId="29413"/>
    <cellStyle name="Normal 5 2 6 2" xfId="24442"/>
    <cellStyle name="Normal 5 2 6 2 10" xfId="24443"/>
    <cellStyle name="Normal 5 2 6 2 11" xfId="29414"/>
    <cellStyle name="Normal 5 2 6 2 2" xfId="24444"/>
    <cellStyle name="Normal 5 2 6 2 2 2" xfId="24445"/>
    <cellStyle name="Normal 5 2 6 2 2 2 2" xfId="24446"/>
    <cellStyle name="Normal 5 2 6 2 2 2 2 2" xfId="24447"/>
    <cellStyle name="Normal 5 2 6 2 2 2 2 2 2" xfId="24448"/>
    <cellStyle name="Normal 5 2 6 2 2 2 2 2 2 2" xfId="24449"/>
    <cellStyle name="Normal 5 2 6 2 2 2 2 2 3" xfId="24450"/>
    <cellStyle name="Normal 5 2 6 2 2 2 2 3" xfId="24451"/>
    <cellStyle name="Normal 5 2 6 2 2 2 2 3 2" xfId="24452"/>
    <cellStyle name="Normal 5 2 6 2 2 2 2 4" xfId="24453"/>
    <cellStyle name="Normal 5 2 6 2 2 2 3" xfId="24454"/>
    <cellStyle name="Normal 5 2 6 2 2 2 3 2" xfId="24455"/>
    <cellStyle name="Normal 5 2 6 2 2 2 3 2 2" xfId="24456"/>
    <cellStyle name="Normal 5 2 6 2 2 2 3 3" xfId="24457"/>
    <cellStyle name="Normal 5 2 6 2 2 2 4" xfId="24458"/>
    <cellStyle name="Normal 5 2 6 2 2 2 4 2" xfId="24459"/>
    <cellStyle name="Normal 5 2 6 2 2 2 5" xfId="24460"/>
    <cellStyle name="Normal 5 2 6 2 2 3" xfId="24461"/>
    <cellStyle name="Normal 5 2 6 2 2 3 2" xfId="24462"/>
    <cellStyle name="Normal 5 2 6 2 2 3 2 2" xfId="24463"/>
    <cellStyle name="Normal 5 2 6 2 2 3 2 2 2" xfId="24464"/>
    <cellStyle name="Normal 5 2 6 2 2 3 2 2 2 2" xfId="24465"/>
    <cellStyle name="Normal 5 2 6 2 2 3 2 2 3" xfId="24466"/>
    <cellStyle name="Normal 5 2 6 2 2 3 2 3" xfId="24467"/>
    <cellStyle name="Normal 5 2 6 2 2 3 2 3 2" xfId="24468"/>
    <cellStyle name="Normal 5 2 6 2 2 3 2 4" xfId="24469"/>
    <cellStyle name="Normal 5 2 6 2 2 3 3" xfId="24470"/>
    <cellStyle name="Normal 5 2 6 2 2 3 3 2" xfId="24471"/>
    <cellStyle name="Normal 5 2 6 2 2 3 3 2 2" xfId="24472"/>
    <cellStyle name="Normal 5 2 6 2 2 3 3 3" xfId="24473"/>
    <cellStyle name="Normal 5 2 6 2 2 3 4" xfId="24474"/>
    <cellStyle name="Normal 5 2 6 2 2 3 4 2" xfId="24475"/>
    <cellStyle name="Normal 5 2 6 2 2 3 5" xfId="24476"/>
    <cellStyle name="Normal 5 2 6 2 2 4" xfId="24477"/>
    <cellStyle name="Normal 5 2 6 2 2 4 2" xfId="24478"/>
    <cellStyle name="Normal 5 2 6 2 2 4 2 2" xfId="24479"/>
    <cellStyle name="Normal 5 2 6 2 2 4 2 2 2" xfId="24480"/>
    <cellStyle name="Normal 5 2 6 2 2 4 2 3" xfId="24481"/>
    <cellStyle name="Normal 5 2 6 2 2 4 3" xfId="24482"/>
    <cellStyle name="Normal 5 2 6 2 2 4 3 2" xfId="24483"/>
    <cellStyle name="Normal 5 2 6 2 2 4 4" xfId="24484"/>
    <cellStyle name="Normal 5 2 6 2 2 5" xfId="24485"/>
    <cellStyle name="Normal 5 2 6 2 2 5 2" xfId="24486"/>
    <cellStyle name="Normal 5 2 6 2 2 5 2 2" xfId="24487"/>
    <cellStyle name="Normal 5 2 6 2 2 5 3" xfId="24488"/>
    <cellStyle name="Normal 5 2 6 2 2 6" xfId="24489"/>
    <cellStyle name="Normal 5 2 6 2 2 6 2" xfId="24490"/>
    <cellStyle name="Normal 5 2 6 2 2 7" xfId="24491"/>
    <cellStyle name="Normal 5 2 6 2 2 8" xfId="29415"/>
    <cellStyle name="Normal 5 2 6 2 3" xfId="24492"/>
    <cellStyle name="Normal 5 2 6 2 3 2" xfId="24493"/>
    <cellStyle name="Normal 5 2 6 2 3 2 2" xfId="24494"/>
    <cellStyle name="Normal 5 2 6 2 3 2 2 2" xfId="24495"/>
    <cellStyle name="Normal 5 2 6 2 3 2 2 2 2" xfId="24496"/>
    <cellStyle name="Normal 5 2 6 2 3 2 2 3" xfId="24497"/>
    <cellStyle name="Normal 5 2 6 2 3 2 3" xfId="24498"/>
    <cellStyle name="Normal 5 2 6 2 3 2 3 2" xfId="24499"/>
    <cellStyle name="Normal 5 2 6 2 3 2 4" xfId="24500"/>
    <cellStyle name="Normal 5 2 6 2 3 3" xfId="24501"/>
    <cellStyle name="Normal 5 2 6 2 3 3 2" xfId="24502"/>
    <cellStyle name="Normal 5 2 6 2 3 3 2 2" xfId="24503"/>
    <cellStyle name="Normal 5 2 6 2 3 3 3" xfId="24504"/>
    <cellStyle name="Normal 5 2 6 2 3 4" xfId="24505"/>
    <cellStyle name="Normal 5 2 6 2 3 4 2" xfId="24506"/>
    <cellStyle name="Normal 5 2 6 2 3 5" xfId="24507"/>
    <cellStyle name="Normal 5 2 6 2 4" xfId="24508"/>
    <cellStyle name="Normal 5 2 6 2 4 2" xfId="24509"/>
    <cellStyle name="Normal 5 2 6 2 4 2 2" xfId="24510"/>
    <cellStyle name="Normal 5 2 6 2 4 2 2 2" xfId="24511"/>
    <cellStyle name="Normal 5 2 6 2 4 2 2 2 2" xfId="24512"/>
    <cellStyle name="Normal 5 2 6 2 4 2 2 3" xfId="24513"/>
    <cellStyle name="Normal 5 2 6 2 4 2 3" xfId="24514"/>
    <cellStyle name="Normal 5 2 6 2 4 2 3 2" xfId="24515"/>
    <cellStyle name="Normal 5 2 6 2 4 2 4" xfId="24516"/>
    <cellStyle name="Normal 5 2 6 2 4 3" xfId="24517"/>
    <cellStyle name="Normal 5 2 6 2 4 3 2" xfId="24518"/>
    <cellStyle name="Normal 5 2 6 2 4 3 2 2" xfId="24519"/>
    <cellStyle name="Normal 5 2 6 2 4 3 3" xfId="24520"/>
    <cellStyle name="Normal 5 2 6 2 4 4" xfId="24521"/>
    <cellStyle name="Normal 5 2 6 2 4 4 2" xfId="24522"/>
    <cellStyle name="Normal 5 2 6 2 4 5" xfId="24523"/>
    <cellStyle name="Normal 5 2 6 2 5" xfId="24524"/>
    <cellStyle name="Normal 5 2 6 2 5 2" xfId="24525"/>
    <cellStyle name="Normal 5 2 6 2 5 2 2" xfId="24526"/>
    <cellStyle name="Normal 5 2 6 2 5 2 2 2" xfId="24527"/>
    <cellStyle name="Normal 5 2 6 2 5 2 2 2 2" xfId="24528"/>
    <cellStyle name="Normal 5 2 6 2 5 2 2 3" xfId="24529"/>
    <cellStyle name="Normal 5 2 6 2 5 2 3" xfId="24530"/>
    <cellStyle name="Normal 5 2 6 2 5 2 3 2" xfId="24531"/>
    <cellStyle name="Normal 5 2 6 2 5 2 4" xfId="24532"/>
    <cellStyle name="Normal 5 2 6 2 5 3" xfId="24533"/>
    <cellStyle name="Normal 5 2 6 2 5 3 2" xfId="24534"/>
    <cellStyle name="Normal 5 2 6 2 5 3 2 2" xfId="24535"/>
    <cellStyle name="Normal 5 2 6 2 5 3 3" xfId="24536"/>
    <cellStyle name="Normal 5 2 6 2 5 4" xfId="24537"/>
    <cellStyle name="Normal 5 2 6 2 5 4 2" xfId="24538"/>
    <cellStyle name="Normal 5 2 6 2 5 5" xfId="24539"/>
    <cellStyle name="Normal 5 2 6 2 6" xfId="24540"/>
    <cellStyle name="Normal 5 2 6 2 6 2" xfId="24541"/>
    <cellStyle name="Normal 5 2 6 2 6 2 2" xfId="24542"/>
    <cellStyle name="Normal 5 2 6 2 6 2 2 2" xfId="24543"/>
    <cellStyle name="Normal 5 2 6 2 6 2 3" xfId="24544"/>
    <cellStyle name="Normal 5 2 6 2 6 3" xfId="24545"/>
    <cellStyle name="Normal 5 2 6 2 6 3 2" xfId="24546"/>
    <cellStyle name="Normal 5 2 6 2 6 4" xfId="24547"/>
    <cellStyle name="Normal 5 2 6 2 7" xfId="24548"/>
    <cellStyle name="Normal 5 2 6 2 7 2" xfId="24549"/>
    <cellStyle name="Normal 5 2 6 2 7 2 2" xfId="24550"/>
    <cellStyle name="Normal 5 2 6 2 7 3" xfId="24551"/>
    <cellStyle name="Normal 5 2 6 2 8" xfId="24552"/>
    <cellStyle name="Normal 5 2 6 2 8 2" xfId="24553"/>
    <cellStyle name="Normal 5 2 6 2 9" xfId="24554"/>
    <cellStyle name="Normal 5 2 6 2 9 2" xfId="24555"/>
    <cellStyle name="Normal 5 2 6 3" xfId="24556"/>
    <cellStyle name="Normal 5 2 6 3 2" xfId="24557"/>
    <cellStyle name="Normal 5 2 6 3 2 2" xfId="24558"/>
    <cellStyle name="Normal 5 2 6 3 2 2 2" xfId="24559"/>
    <cellStyle name="Normal 5 2 6 3 2 2 2 2" xfId="24560"/>
    <cellStyle name="Normal 5 2 6 3 2 2 2 2 2" xfId="24561"/>
    <cellStyle name="Normal 5 2 6 3 2 2 2 3" xfId="24562"/>
    <cellStyle name="Normal 5 2 6 3 2 2 3" xfId="24563"/>
    <cellStyle name="Normal 5 2 6 3 2 2 3 2" xfId="24564"/>
    <cellStyle name="Normal 5 2 6 3 2 2 4" xfId="24565"/>
    <cellStyle name="Normal 5 2 6 3 2 3" xfId="24566"/>
    <cellStyle name="Normal 5 2 6 3 2 3 2" xfId="24567"/>
    <cellStyle name="Normal 5 2 6 3 2 3 2 2" xfId="24568"/>
    <cellStyle name="Normal 5 2 6 3 2 3 3" xfId="24569"/>
    <cellStyle name="Normal 5 2 6 3 2 4" xfId="24570"/>
    <cellStyle name="Normal 5 2 6 3 2 4 2" xfId="24571"/>
    <cellStyle name="Normal 5 2 6 3 2 5" xfId="24572"/>
    <cellStyle name="Normal 5 2 6 3 3" xfId="24573"/>
    <cellStyle name="Normal 5 2 6 3 3 2" xfId="24574"/>
    <cellStyle name="Normal 5 2 6 3 3 2 2" xfId="24575"/>
    <cellStyle name="Normal 5 2 6 3 3 2 2 2" xfId="24576"/>
    <cellStyle name="Normal 5 2 6 3 3 2 2 2 2" xfId="24577"/>
    <cellStyle name="Normal 5 2 6 3 3 2 2 3" xfId="24578"/>
    <cellStyle name="Normal 5 2 6 3 3 2 3" xfId="24579"/>
    <cellStyle name="Normal 5 2 6 3 3 2 3 2" xfId="24580"/>
    <cellStyle name="Normal 5 2 6 3 3 2 4" xfId="24581"/>
    <cellStyle name="Normal 5 2 6 3 3 3" xfId="24582"/>
    <cellStyle name="Normal 5 2 6 3 3 3 2" xfId="24583"/>
    <cellStyle name="Normal 5 2 6 3 3 3 2 2" xfId="24584"/>
    <cellStyle name="Normal 5 2 6 3 3 3 3" xfId="24585"/>
    <cellStyle name="Normal 5 2 6 3 3 4" xfId="24586"/>
    <cellStyle name="Normal 5 2 6 3 3 4 2" xfId="24587"/>
    <cellStyle name="Normal 5 2 6 3 3 5" xfId="24588"/>
    <cellStyle name="Normal 5 2 6 3 4" xfId="24589"/>
    <cellStyle name="Normal 5 2 6 3 4 2" xfId="24590"/>
    <cellStyle name="Normal 5 2 6 3 4 2 2" xfId="24591"/>
    <cellStyle name="Normal 5 2 6 3 4 2 2 2" xfId="24592"/>
    <cellStyle name="Normal 5 2 6 3 4 2 3" xfId="24593"/>
    <cellStyle name="Normal 5 2 6 3 4 3" xfId="24594"/>
    <cellStyle name="Normal 5 2 6 3 4 3 2" xfId="24595"/>
    <cellStyle name="Normal 5 2 6 3 4 4" xfId="24596"/>
    <cellStyle name="Normal 5 2 6 3 5" xfId="24597"/>
    <cellStyle name="Normal 5 2 6 3 5 2" xfId="24598"/>
    <cellStyle name="Normal 5 2 6 3 5 2 2" xfId="24599"/>
    <cellStyle name="Normal 5 2 6 3 5 3" xfId="24600"/>
    <cellStyle name="Normal 5 2 6 3 6" xfId="24601"/>
    <cellStyle name="Normal 5 2 6 3 6 2" xfId="24602"/>
    <cellStyle name="Normal 5 2 6 3 7" xfId="24603"/>
    <cellStyle name="Normal 5 2 6 3 8" xfId="29416"/>
    <cellStyle name="Normal 5 2 6 4" xfId="24604"/>
    <cellStyle name="Normal 5 2 6 4 2" xfId="24605"/>
    <cellStyle name="Normal 5 2 6 4 2 2" xfId="24606"/>
    <cellStyle name="Normal 5 2 6 4 2 2 2" xfId="24607"/>
    <cellStyle name="Normal 5 2 6 4 2 2 2 2" xfId="24608"/>
    <cellStyle name="Normal 5 2 6 4 2 2 3" xfId="24609"/>
    <cellStyle name="Normal 5 2 6 4 2 3" xfId="24610"/>
    <cellStyle name="Normal 5 2 6 4 2 3 2" xfId="24611"/>
    <cellStyle name="Normal 5 2 6 4 2 4" xfId="24612"/>
    <cellStyle name="Normal 5 2 6 4 3" xfId="24613"/>
    <cellStyle name="Normal 5 2 6 4 3 2" xfId="24614"/>
    <cellStyle name="Normal 5 2 6 4 3 2 2" xfId="24615"/>
    <cellStyle name="Normal 5 2 6 4 3 3" xfId="24616"/>
    <cellStyle name="Normal 5 2 6 4 4" xfId="24617"/>
    <cellStyle name="Normal 5 2 6 4 4 2" xfId="24618"/>
    <cellStyle name="Normal 5 2 6 4 5" xfId="24619"/>
    <cellStyle name="Normal 5 2 6 5" xfId="24620"/>
    <cellStyle name="Normal 5 2 6 5 2" xfId="24621"/>
    <cellStyle name="Normal 5 2 6 5 2 2" xfId="24622"/>
    <cellStyle name="Normal 5 2 6 5 2 2 2" xfId="24623"/>
    <cellStyle name="Normal 5 2 6 5 2 2 2 2" xfId="24624"/>
    <cellStyle name="Normal 5 2 6 5 2 2 3" xfId="24625"/>
    <cellStyle name="Normal 5 2 6 5 2 3" xfId="24626"/>
    <cellStyle name="Normal 5 2 6 5 2 3 2" xfId="24627"/>
    <cellStyle name="Normal 5 2 6 5 2 4" xfId="24628"/>
    <cellStyle name="Normal 5 2 6 5 3" xfId="24629"/>
    <cellStyle name="Normal 5 2 6 5 3 2" xfId="24630"/>
    <cellStyle name="Normal 5 2 6 5 3 2 2" xfId="24631"/>
    <cellStyle name="Normal 5 2 6 5 3 3" xfId="24632"/>
    <cellStyle name="Normal 5 2 6 5 4" xfId="24633"/>
    <cellStyle name="Normal 5 2 6 5 4 2" xfId="24634"/>
    <cellStyle name="Normal 5 2 6 5 5" xfId="24635"/>
    <cellStyle name="Normal 5 2 6 6" xfId="24636"/>
    <cellStyle name="Normal 5 2 6 6 2" xfId="24637"/>
    <cellStyle name="Normal 5 2 6 6 2 2" xfId="24638"/>
    <cellStyle name="Normal 5 2 6 6 2 2 2" xfId="24639"/>
    <cellStyle name="Normal 5 2 6 6 2 2 2 2" xfId="24640"/>
    <cellStyle name="Normal 5 2 6 6 2 2 3" xfId="24641"/>
    <cellStyle name="Normal 5 2 6 6 2 3" xfId="24642"/>
    <cellStyle name="Normal 5 2 6 6 2 3 2" xfId="24643"/>
    <cellStyle name="Normal 5 2 6 6 2 4" xfId="24644"/>
    <cellStyle name="Normal 5 2 6 6 3" xfId="24645"/>
    <cellStyle name="Normal 5 2 6 6 3 2" xfId="24646"/>
    <cellStyle name="Normal 5 2 6 6 3 2 2" xfId="24647"/>
    <cellStyle name="Normal 5 2 6 6 3 3" xfId="24648"/>
    <cellStyle name="Normal 5 2 6 6 4" xfId="24649"/>
    <cellStyle name="Normal 5 2 6 6 4 2" xfId="24650"/>
    <cellStyle name="Normal 5 2 6 6 5" xfId="24651"/>
    <cellStyle name="Normal 5 2 6 7" xfId="24652"/>
    <cellStyle name="Normal 5 2 6 7 2" xfId="24653"/>
    <cellStyle name="Normal 5 2 6 7 2 2" xfId="24654"/>
    <cellStyle name="Normal 5 2 6 7 2 2 2" xfId="24655"/>
    <cellStyle name="Normal 5 2 6 7 2 3" xfId="24656"/>
    <cellStyle name="Normal 5 2 6 7 3" xfId="24657"/>
    <cellStyle name="Normal 5 2 6 7 3 2" xfId="24658"/>
    <cellStyle name="Normal 5 2 6 7 4" xfId="24659"/>
    <cellStyle name="Normal 5 2 6 8" xfId="24660"/>
    <cellStyle name="Normal 5 2 6 8 2" xfId="24661"/>
    <cellStyle name="Normal 5 2 6 8 2 2" xfId="24662"/>
    <cellStyle name="Normal 5 2 6 8 3" xfId="24663"/>
    <cellStyle name="Normal 5 2 6 9" xfId="24664"/>
    <cellStyle name="Normal 5 2 6 9 2" xfId="24665"/>
    <cellStyle name="Normal 5 2 7" xfId="24666"/>
    <cellStyle name="Normal 5 2 7 10" xfId="24667"/>
    <cellStyle name="Normal 5 2 7 11" xfId="29417"/>
    <cellStyle name="Normal 5 2 7 2" xfId="24668"/>
    <cellStyle name="Normal 5 2 7 2 2" xfId="24669"/>
    <cellStyle name="Normal 5 2 7 2 2 2" xfId="24670"/>
    <cellStyle name="Normal 5 2 7 2 2 2 2" xfId="24671"/>
    <cellStyle name="Normal 5 2 7 2 2 2 2 2" xfId="24672"/>
    <cellStyle name="Normal 5 2 7 2 2 2 2 2 2" xfId="24673"/>
    <cellStyle name="Normal 5 2 7 2 2 2 2 3" xfId="24674"/>
    <cellStyle name="Normal 5 2 7 2 2 2 3" xfId="24675"/>
    <cellStyle name="Normal 5 2 7 2 2 2 3 2" xfId="24676"/>
    <cellStyle name="Normal 5 2 7 2 2 2 4" xfId="24677"/>
    <cellStyle name="Normal 5 2 7 2 2 3" xfId="24678"/>
    <cellStyle name="Normal 5 2 7 2 2 3 2" xfId="24679"/>
    <cellStyle name="Normal 5 2 7 2 2 3 2 2" xfId="24680"/>
    <cellStyle name="Normal 5 2 7 2 2 3 3" xfId="24681"/>
    <cellStyle name="Normal 5 2 7 2 2 4" xfId="24682"/>
    <cellStyle name="Normal 5 2 7 2 2 4 2" xfId="24683"/>
    <cellStyle name="Normal 5 2 7 2 2 5" xfId="24684"/>
    <cellStyle name="Normal 5 2 7 2 3" xfId="24685"/>
    <cellStyle name="Normal 5 2 7 2 3 2" xfId="24686"/>
    <cellStyle name="Normal 5 2 7 2 3 2 2" xfId="24687"/>
    <cellStyle name="Normal 5 2 7 2 3 2 2 2" xfId="24688"/>
    <cellStyle name="Normal 5 2 7 2 3 2 2 2 2" xfId="24689"/>
    <cellStyle name="Normal 5 2 7 2 3 2 2 3" xfId="24690"/>
    <cellStyle name="Normal 5 2 7 2 3 2 3" xfId="24691"/>
    <cellStyle name="Normal 5 2 7 2 3 2 3 2" xfId="24692"/>
    <cellStyle name="Normal 5 2 7 2 3 2 4" xfId="24693"/>
    <cellStyle name="Normal 5 2 7 2 3 3" xfId="24694"/>
    <cellStyle name="Normal 5 2 7 2 3 3 2" xfId="24695"/>
    <cellStyle name="Normal 5 2 7 2 3 3 2 2" xfId="24696"/>
    <cellStyle name="Normal 5 2 7 2 3 3 3" xfId="24697"/>
    <cellStyle name="Normal 5 2 7 2 3 4" xfId="24698"/>
    <cellStyle name="Normal 5 2 7 2 3 4 2" xfId="24699"/>
    <cellStyle name="Normal 5 2 7 2 3 5" xfId="24700"/>
    <cellStyle name="Normal 5 2 7 2 4" xfId="24701"/>
    <cellStyle name="Normal 5 2 7 2 4 2" xfId="24702"/>
    <cellStyle name="Normal 5 2 7 2 4 2 2" xfId="24703"/>
    <cellStyle name="Normal 5 2 7 2 4 2 2 2" xfId="24704"/>
    <cellStyle name="Normal 5 2 7 2 4 2 3" xfId="24705"/>
    <cellStyle name="Normal 5 2 7 2 4 3" xfId="24706"/>
    <cellStyle name="Normal 5 2 7 2 4 3 2" xfId="24707"/>
    <cellStyle name="Normal 5 2 7 2 4 4" xfId="24708"/>
    <cellStyle name="Normal 5 2 7 2 5" xfId="24709"/>
    <cellStyle name="Normal 5 2 7 2 5 2" xfId="24710"/>
    <cellStyle name="Normal 5 2 7 2 5 2 2" xfId="24711"/>
    <cellStyle name="Normal 5 2 7 2 5 3" xfId="24712"/>
    <cellStyle name="Normal 5 2 7 2 6" xfId="24713"/>
    <cellStyle name="Normal 5 2 7 2 6 2" xfId="24714"/>
    <cellStyle name="Normal 5 2 7 2 7" xfId="24715"/>
    <cellStyle name="Normal 5 2 7 2 8" xfId="29418"/>
    <cellStyle name="Normal 5 2 7 3" xfId="24716"/>
    <cellStyle name="Normal 5 2 7 3 2" xfId="24717"/>
    <cellStyle name="Normal 5 2 7 3 2 2" xfId="24718"/>
    <cellStyle name="Normal 5 2 7 3 2 2 2" xfId="24719"/>
    <cellStyle name="Normal 5 2 7 3 2 2 2 2" xfId="24720"/>
    <cellStyle name="Normal 5 2 7 3 2 2 3" xfId="24721"/>
    <cellStyle name="Normal 5 2 7 3 2 3" xfId="24722"/>
    <cellStyle name="Normal 5 2 7 3 2 3 2" xfId="24723"/>
    <cellStyle name="Normal 5 2 7 3 2 4" xfId="24724"/>
    <cellStyle name="Normal 5 2 7 3 3" xfId="24725"/>
    <cellStyle name="Normal 5 2 7 3 3 2" xfId="24726"/>
    <cellStyle name="Normal 5 2 7 3 3 2 2" xfId="24727"/>
    <cellStyle name="Normal 5 2 7 3 3 3" xfId="24728"/>
    <cellStyle name="Normal 5 2 7 3 4" xfId="24729"/>
    <cellStyle name="Normal 5 2 7 3 4 2" xfId="24730"/>
    <cellStyle name="Normal 5 2 7 3 5" xfId="24731"/>
    <cellStyle name="Normal 5 2 7 4" xfId="24732"/>
    <cellStyle name="Normal 5 2 7 4 2" xfId="24733"/>
    <cellStyle name="Normal 5 2 7 4 2 2" xfId="24734"/>
    <cellStyle name="Normal 5 2 7 4 2 2 2" xfId="24735"/>
    <cellStyle name="Normal 5 2 7 4 2 2 2 2" xfId="24736"/>
    <cellStyle name="Normal 5 2 7 4 2 2 3" xfId="24737"/>
    <cellStyle name="Normal 5 2 7 4 2 3" xfId="24738"/>
    <cellStyle name="Normal 5 2 7 4 2 3 2" xfId="24739"/>
    <cellStyle name="Normal 5 2 7 4 2 4" xfId="24740"/>
    <cellStyle name="Normal 5 2 7 4 3" xfId="24741"/>
    <cellStyle name="Normal 5 2 7 4 3 2" xfId="24742"/>
    <cellStyle name="Normal 5 2 7 4 3 2 2" xfId="24743"/>
    <cellStyle name="Normal 5 2 7 4 3 3" xfId="24744"/>
    <cellStyle name="Normal 5 2 7 4 4" xfId="24745"/>
    <cellStyle name="Normal 5 2 7 4 4 2" xfId="24746"/>
    <cellStyle name="Normal 5 2 7 4 5" xfId="24747"/>
    <cellStyle name="Normal 5 2 7 5" xfId="24748"/>
    <cellStyle name="Normal 5 2 7 5 2" xfId="24749"/>
    <cellStyle name="Normal 5 2 7 5 2 2" xfId="24750"/>
    <cellStyle name="Normal 5 2 7 5 2 2 2" xfId="24751"/>
    <cellStyle name="Normal 5 2 7 5 2 2 2 2" xfId="24752"/>
    <cellStyle name="Normal 5 2 7 5 2 2 3" xfId="24753"/>
    <cellStyle name="Normal 5 2 7 5 2 3" xfId="24754"/>
    <cellStyle name="Normal 5 2 7 5 2 3 2" xfId="24755"/>
    <cellStyle name="Normal 5 2 7 5 2 4" xfId="24756"/>
    <cellStyle name="Normal 5 2 7 5 3" xfId="24757"/>
    <cellStyle name="Normal 5 2 7 5 3 2" xfId="24758"/>
    <cellStyle name="Normal 5 2 7 5 3 2 2" xfId="24759"/>
    <cellStyle name="Normal 5 2 7 5 3 3" xfId="24760"/>
    <cellStyle name="Normal 5 2 7 5 4" xfId="24761"/>
    <cellStyle name="Normal 5 2 7 5 4 2" xfId="24762"/>
    <cellStyle name="Normal 5 2 7 5 5" xfId="24763"/>
    <cellStyle name="Normal 5 2 7 6" xfId="24764"/>
    <cellStyle name="Normal 5 2 7 6 2" xfId="24765"/>
    <cellStyle name="Normal 5 2 7 6 2 2" xfId="24766"/>
    <cellStyle name="Normal 5 2 7 6 2 2 2" xfId="24767"/>
    <cellStyle name="Normal 5 2 7 6 2 3" xfId="24768"/>
    <cellStyle name="Normal 5 2 7 6 3" xfId="24769"/>
    <cellStyle name="Normal 5 2 7 6 3 2" xfId="24770"/>
    <cellStyle name="Normal 5 2 7 6 4" xfId="24771"/>
    <cellStyle name="Normal 5 2 7 7" xfId="24772"/>
    <cellStyle name="Normal 5 2 7 7 2" xfId="24773"/>
    <cellStyle name="Normal 5 2 7 7 2 2" xfId="24774"/>
    <cellStyle name="Normal 5 2 7 7 3" xfId="24775"/>
    <cellStyle name="Normal 5 2 7 8" xfId="24776"/>
    <cellStyle name="Normal 5 2 7 8 2" xfId="24777"/>
    <cellStyle name="Normal 5 2 7 9" xfId="24778"/>
    <cellStyle name="Normal 5 2 7 9 2" xfId="24779"/>
    <cellStyle name="Normal 5 2 8" xfId="24780"/>
    <cellStyle name="Normal 5 2 8 10" xfId="24781"/>
    <cellStyle name="Normal 5 2 8 11" xfId="29419"/>
    <cellStyle name="Normal 5 2 8 2" xfId="24782"/>
    <cellStyle name="Normal 5 2 8 2 2" xfId="24783"/>
    <cellStyle name="Normal 5 2 8 2 2 2" xfId="24784"/>
    <cellStyle name="Normal 5 2 8 2 2 2 2" xfId="24785"/>
    <cellStyle name="Normal 5 2 8 2 2 2 2 2" xfId="24786"/>
    <cellStyle name="Normal 5 2 8 2 2 2 2 2 2" xfId="24787"/>
    <cellStyle name="Normal 5 2 8 2 2 2 2 3" xfId="24788"/>
    <cellStyle name="Normal 5 2 8 2 2 2 3" xfId="24789"/>
    <cellStyle name="Normal 5 2 8 2 2 2 3 2" xfId="24790"/>
    <cellStyle name="Normal 5 2 8 2 2 2 4" xfId="24791"/>
    <cellStyle name="Normal 5 2 8 2 2 3" xfId="24792"/>
    <cellStyle name="Normal 5 2 8 2 2 3 2" xfId="24793"/>
    <cellStyle name="Normal 5 2 8 2 2 3 2 2" xfId="24794"/>
    <cellStyle name="Normal 5 2 8 2 2 3 3" xfId="24795"/>
    <cellStyle name="Normal 5 2 8 2 2 4" xfId="24796"/>
    <cellStyle name="Normal 5 2 8 2 2 4 2" xfId="24797"/>
    <cellStyle name="Normal 5 2 8 2 2 5" xfId="24798"/>
    <cellStyle name="Normal 5 2 8 2 3" xfId="24799"/>
    <cellStyle name="Normal 5 2 8 2 3 2" xfId="24800"/>
    <cellStyle name="Normal 5 2 8 2 3 2 2" xfId="24801"/>
    <cellStyle name="Normal 5 2 8 2 3 2 2 2" xfId="24802"/>
    <cellStyle name="Normal 5 2 8 2 3 2 2 2 2" xfId="24803"/>
    <cellStyle name="Normal 5 2 8 2 3 2 2 3" xfId="24804"/>
    <cellStyle name="Normal 5 2 8 2 3 2 3" xfId="24805"/>
    <cellStyle name="Normal 5 2 8 2 3 2 3 2" xfId="24806"/>
    <cellStyle name="Normal 5 2 8 2 3 2 4" xfId="24807"/>
    <cellStyle name="Normal 5 2 8 2 3 3" xfId="24808"/>
    <cellStyle name="Normal 5 2 8 2 3 3 2" xfId="24809"/>
    <cellStyle name="Normal 5 2 8 2 3 3 2 2" xfId="24810"/>
    <cellStyle name="Normal 5 2 8 2 3 3 3" xfId="24811"/>
    <cellStyle name="Normal 5 2 8 2 3 4" xfId="24812"/>
    <cellStyle name="Normal 5 2 8 2 3 4 2" xfId="24813"/>
    <cellStyle name="Normal 5 2 8 2 3 5" xfId="24814"/>
    <cellStyle name="Normal 5 2 8 2 4" xfId="24815"/>
    <cellStyle name="Normal 5 2 8 2 4 2" xfId="24816"/>
    <cellStyle name="Normal 5 2 8 2 4 2 2" xfId="24817"/>
    <cellStyle name="Normal 5 2 8 2 4 2 2 2" xfId="24818"/>
    <cellStyle name="Normal 5 2 8 2 4 2 3" xfId="24819"/>
    <cellStyle name="Normal 5 2 8 2 4 3" xfId="24820"/>
    <cellStyle name="Normal 5 2 8 2 4 3 2" xfId="24821"/>
    <cellStyle name="Normal 5 2 8 2 4 4" xfId="24822"/>
    <cellStyle name="Normal 5 2 8 2 5" xfId="24823"/>
    <cellStyle name="Normal 5 2 8 2 5 2" xfId="24824"/>
    <cellStyle name="Normal 5 2 8 2 5 2 2" xfId="24825"/>
    <cellStyle name="Normal 5 2 8 2 5 3" xfId="24826"/>
    <cellStyle name="Normal 5 2 8 2 6" xfId="24827"/>
    <cellStyle name="Normal 5 2 8 2 6 2" xfId="24828"/>
    <cellStyle name="Normal 5 2 8 2 7" xfId="24829"/>
    <cellStyle name="Normal 5 2 8 2 8" xfId="29420"/>
    <cellStyle name="Normal 5 2 8 3" xfId="24830"/>
    <cellStyle name="Normal 5 2 8 3 2" xfId="24831"/>
    <cellStyle name="Normal 5 2 8 3 2 2" xfId="24832"/>
    <cellStyle name="Normal 5 2 8 3 2 2 2" xfId="24833"/>
    <cellStyle name="Normal 5 2 8 3 2 2 2 2" xfId="24834"/>
    <cellStyle name="Normal 5 2 8 3 2 2 3" xfId="24835"/>
    <cellStyle name="Normal 5 2 8 3 2 3" xfId="24836"/>
    <cellStyle name="Normal 5 2 8 3 2 3 2" xfId="24837"/>
    <cellStyle name="Normal 5 2 8 3 2 4" xfId="24838"/>
    <cellStyle name="Normal 5 2 8 3 3" xfId="24839"/>
    <cellStyle name="Normal 5 2 8 3 3 2" xfId="24840"/>
    <cellStyle name="Normal 5 2 8 3 3 2 2" xfId="24841"/>
    <cellStyle name="Normal 5 2 8 3 3 3" xfId="24842"/>
    <cellStyle name="Normal 5 2 8 3 4" xfId="24843"/>
    <cellStyle name="Normal 5 2 8 3 4 2" xfId="24844"/>
    <cellStyle name="Normal 5 2 8 3 5" xfId="24845"/>
    <cellStyle name="Normal 5 2 8 4" xfId="24846"/>
    <cellStyle name="Normal 5 2 8 4 2" xfId="24847"/>
    <cellStyle name="Normal 5 2 8 4 2 2" xfId="24848"/>
    <cellStyle name="Normal 5 2 8 4 2 2 2" xfId="24849"/>
    <cellStyle name="Normal 5 2 8 4 2 2 2 2" xfId="24850"/>
    <cellStyle name="Normal 5 2 8 4 2 2 3" xfId="24851"/>
    <cellStyle name="Normal 5 2 8 4 2 3" xfId="24852"/>
    <cellStyle name="Normal 5 2 8 4 2 3 2" xfId="24853"/>
    <cellStyle name="Normal 5 2 8 4 2 4" xfId="24854"/>
    <cellStyle name="Normal 5 2 8 4 3" xfId="24855"/>
    <cellStyle name="Normal 5 2 8 4 3 2" xfId="24856"/>
    <cellStyle name="Normal 5 2 8 4 3 2 2" xfId="24857"/>
    <cellStyle name="Normal 5 2 8 4 3 3" xfId="24858"/>
    <cellStyle name="Normal 5 2 8 4 4" xfId="24859"/>
    <cellStyle name="Normal 5 2 8 4 4 2" xfId="24860"/>
    <cellStyle name="Normal 5 2 8 4 5" xfId="24861"/>
    <cellStyle name="Normal 5 2 8 5" xfId="24862"/>
    <cellStyle name="Normal 5 2 8 5 2" xfId="24863"/>
    <cellStyle name="Normal 5 2 8 5 2 2" xfId="24864"/>
    <cellStyle name="Normal 5 2 8 5 2 2 2" xfId="24865"/>
    <cellStyle name="Normal 5 2 8 5 2 2 2 2" xfId="24866"/>
    <cellStyle name="Normal 5 2 8 5 2 2 3" xfId="24867"/>
    <cellStyle name="Normal 5 2 8 5 2 3" xfId="24868"/>
    <cellStyle name="Normal 5 2 8 5 2 3 2" xfId="24869"/>
    <cellStyle name="Normal 5 2 8 5 2 4" xfId="24870"/>
    <cellStyle name="Normal 5 2 8 5 3" xfId="24871"/>
    <cellStyle name="Normal 5 2 8 5 3 2" xfId="24872"/>
    <cellStyle name="Normal 5 2 8 5 3 2 2" xfId="24873"/>
    <cellStyle name="Normal 5 2 8 5 3 3" xfId="24874"/>
    <cellStyle name="Normal 5 2 8 5 4" xfId="24875"/>
    <cellStyle name="Normal 5 2 8 5 4 2" xfId="24876"/>
    <cellStyle name="Normal 5 2 8 5 5" xfId="24877"/>
    <cellStyle name="Normal 5 2 8 6" xfId="24878"/>
    <cellStyle name="Normal 5 2 8 6 2" xfId="24879"/>
    <cellStyle name="Normal 5 2 8 6 2 2" xfId="24880"/>
    <cellStyle name="Normal 5 2 8 6 2 2 2" xfId="24881"/>
    <cellStyle name="Normal 5 2 8 6 2 3" xfId="24882"/>
    <cellStyle name="Normal 5 2 8 6 3" xfId="24883"/>
    <cellStyle name="Normal 5 2 8 6 3 2" xfId="24884"/>
    <cellStyle name="Normal 5 2 8 6 4" xfId="24885"/>
    <cellStyle name="Normal 5 2 8 7" xfId="24886"/>
    <cellStyle name="Normal 5 2 8 7 2" xfId="24887"/>
    <cellStyle name="Normal 5 2 8 7 2 2" xfId="24888"/>
    <cellStyle name="Normal 5 2 8 7 3" xfId="24889"/>
    <cellStyle name="Normal 5 2 8 8" xfId="24890"/>
    <cellStyle name="Normal 5 2 8 8 2" xfId="24891"/>
    <cellStyle name="Normal 5 2 8 9" xfId="24892"/>
    <cellStyle name="Normal 5 2 8 9 2" xfId="24893"/>
    <cellStyle name="Normal 5 2 9" xfId="24894"/>
    <cellStyle name="Normal 5 2 9 2" xfId="24895"/>
    <cellStyle name="Normal 5 2 9 2 2" xfId="24896"/>
    <cellStyle name="Normal 5 2 9 2 2 2" xfId="24897"/>
    <cellStyle name="Normal 5 2 9 2 2 2 2" xfId="24898"/>
    <cellStyle name="Normal 5 2 9 2 2 2 2 2" xfId="24899"/>
    <cellStyle name="Normal 5 2 9 2 2 2 3" xfId="24900"/>
    <cellStyle name="Normal 5 2 9 2 2 3" xfId="24901"/>
    <cellStyle name="Normal 5 2 9 2 2 3 2" xfId="24902"/>
    <cellStyle name="Normal 5 2 9 2 2 4" xfId="24903"/>
    <cellStyle name="Normal 5 2 9 2 3" xfId="24904"/>
    <cellStyle name="Normal 5 2 9 2 3 2" xfId="24905"/>
    <cellStyle name="Normal 5 2 9 2 3 2 2" xfId="24906"/>
    <cellStyle name="Normal 5 2 9 2 3 3" xfId="24907"/>
    <cellStyle name="Normal 5 2 9 2 4" xfId="24908"/>
    <cellStyle name="Normal 5 2 9 2 4 2" xfId="24909"/>
    <cellStyle name="Normal 5 2 9 2 5" xfId="24910"/>
    <cellStyle name="Normal 5 2 9 3" xfId="24911"/>
    <cellStyle name="Normal 5 2 9 3 2" xfId="24912"/>
    <cellStyle name="Normal 5 2 9 3 2 2" xfId="24913"/>
    <cellStyle name="Normal 5 2 9 3 2 2 2" xfId="24914"/>
    <cellStyle name="Normal 5 2 9 3 2 2 2 2" xfId="24915"/>
    <cellStyle name="Normal 5 2 9 3 2 2 3" xfId="24916"/>
    <cellStyle name="Normal 5 2 9 3 2 3" xfId="24917"/>
    <cellStyle name="Normal 5 2 9 3 2 3 2" xfId="24918"/>
    <cellStyle name="Normal 5 2 9 3 2 4" xfId="24919"/>
    <cellStyle name="Normal 5 2 9 3 3" xfId="24920"/>
    <cellStyle name="Normal 5 2 9 3 3 2" xfId="24921"/>
    <cellStyle name="Normal 5 2 9 3 3 2 2" xfId="24922"/>
    <cellStyle name="Normal 5 2 9 3 3 3" xfId="24923"/>
    <cellStyle name="Normal 5 2 9 3 4" xfId="24924"/>
    <cellStyle name="Normal 5 2 9 3 4 2" xfId="24925"/>
    <cellStyle name="Normal 5 2 9 3 5" xfId="24926"/>
    <cellStyle name="Normal 5 2 9 4" xfId="24927"/>
    <cellStyle name="Normal 5 2 9 4 2" xfId="24928"/>
    <cellStyle name="Normal 5 2 9 4 2 2" xfId="24929"/>
    <cellStyle name="Normal 5 2 9 4 2 2 2" xfId="24930"/>
    <cellStyle name="Normal 5 2 9 4 2 3" xfId="24931"/>
    <cellStyle name="Normal 5 2 9 4 3" xfId="24932"/>
    <cellStyle name="Normal 5 2 9 4 3 2" xfId="24933"/>
    <cellStyle name="Normal 5 2 9 4 4" xfId="24934"/>
    <cellStyle name="Normal 5 2 9 5" xfId="24935"/>
    <cellStyle name="Normal 5 2 9 5 2" xfId="24936"/>
    <cellStyle name="Normal 5 2 9 5 2 2" xfId="24937"/>
    <cellStyle name="Normal 5 2 9 5 3" xfId="24938"/>
    <cellStyle name="Normal 5 2 9 6" xfId="24939"/>
    <cellStyle name="Normal 5 2 9 6 2" xfId="24940"/>
    <cellStyle name="Normal 5 2 9 7" xfId="24941"/>
    <cellStyle name="Normal 5 2 9 8" xfId="29421"/>
    <cellStyle name="Normal 5 20" xfId="34112"/>
    <cellStyle name="Normal 5 3" xfId="24942"/>
    <cellStyle name="Normal 5 3 10" xfId="24943"/>
    <cellStyle name="Normal 5 3 10 2" xfId="24944"/>
    <cellStyle name="Normal 5 3 10 2 2" xfId="24945"/>
    <cellStyle name="Normal 5 3 10 2 2 2" xfId="24946"/>
    <cellStyle name="Normal 5 3 10 2 2 2 2" xfId="24947"/>
    <cellStyle name="Normal 5 3 10 2 2 3" xfId="24948"/>
    <cellStyle name="Normal 5 3 10 2 3" xfId="24949"/>
    <cellStyle name="Normal 5 3 10 2 3 2" xfId="24950"/>
    <cellStyle name="Normal 5 3 10 2 4" xfId="24951"/>
    <cellStyle name="Normal 5 3 10 3" xfId="24952"/>
    <cellStyle name="Normal 5 3 10 3 2" xfId="24953"/>
    <cellStyle name="Normal 5 3 10 3 2 2" xfId="24954"/>
    <cellStyle name="Normal 5 3 10 3 3" xfId="24955"/>
    <cellStyle name="Normal 5 3 10 4" xfId="24956"/>
    <cellStyle name="Normal 5 3 10 4 2" xfId="24957"/>
    <cellStyle name="Normal 5 3 10 5" xfId="24958"/>
    <cellStyle name="Normal 5 3 11" xfId="24959"/>
    <cellStyle name="Normal 5 3 11 2" xfId="24960"/>
    <cellStyle name="Normal 5 3 11 2 2" xfId="24961"/>
    <cellStyle name="Normal 5 3 11 2 2 2" xfId="24962"/>
    <cellStyle name="Normal 5 3 11 2 3" xfId="24963"/>
    <cellStyle name="Normal 5 3 11 3" xfId="24964"/>
    <cellStyle name="Normal 5 3 11 3 2" xfId="24965"/>
    <cellStyle name="Normal 5 3 11 4" xfId="24966"/>
    <cellStyle name="Normal 5 3 12" xfId="24967"/>
    <cellStyle name="Normal 5 3 12 2" xfId="24968"/>
    <cellStyle name="Normal 5 3 12 2 2" xfId="24969"/>
    <cellStyle name="Normal 5 3 12 3" xfId="24970"/>
    <cellStyle name="Normal 5 3 13" xfId="24971"/>
    <cellStyle name="Normal 5 3 13 2" xfId="24972"/>
    <cellStyle name="Normal 5 3 14" xfId="24973"/>
    <cellStyle name="Normal 5 3 14 2" xfId="24974"/>
    <cellStyle name="Normal 5 3 15" xfId="24975"/>
    <cellStyle name="Normal 5 3 16" xfId="29422"/>
    <cellStyle name="Normal 5 3 2" xfId="24976"/>
    <cellStyle name="Normal 5 3 2 10" xfId="24977"/>
    <cellStyle name="Normal 5 3 2 10 2" xfId="24978"/>
    <cellStyle name="Normal 5 3 2 10 2 2" xfId="24979"/>
    <cellStyle name="Normal 5 3 2 10 2 2 2" xfId="24980"/>
    <cellStyle name="Normal 5 3 2 10 2 3" xfId="24981"/>
    <cellStyle name="Normal 5 3 2 10 3" xfId="24982"/>
    <cellStyle name="Normal 5 3 2 10 3 2" xfId="24983"/>
    <cellStyle name="Normal 5 3 2 10 4" xfId="24984"/>
    <cellStyle name="Normal 5 3 2 11" xfId="24985"/>
    <cellStyle name="Normal 5 3 2 11 2" xfId="24986"/>
    <cellStyle name="Normal 5 3 2 11 2 2" xfId="24987"/>
    <cellStyle name="Normal 5 3 2 11 3" xfId="24988"/>
    <cellStyle name="Normal 5 3 2 12" xfId="24989"/>
    <cellStyle name="Normal 5 3 2 12 2" xfId="24990"/>
    <cellStyle name="Normal 5 3 2 13" xfId="24991"/>
    <cellStyle name="Normal 5 3 2 13 2" xfId="24992"/>
    <cellStyle name="Normal 5 3 2 14" xfId="24993"/>
    <cellStyle name="Normal 5 3 2 15" xfId="29423"/>
    <cellStyle name="Normal 5 3 2 2" xfId="24994"/>
    <cellStyle name="Normal 5 3 2 2 10" xfId="24995"/>
    <cellStyle name="Normal 5 3 2 2 10 2" xfId="24996"/>
    <cellStyle name="Normal 5 3 2 2 11" xfId="24997"/>
    <cellStyle name="Normal 5 3 2 2 11 2" xfId="24998"/>
    <cellStyle name="Normal 5 3 2 2 12" xfId="24999"/>
    <cellStyle name="Normal 5 3 2 2 13" xfId="29424"/>
    <cellStyle name="Normal 5 3 2 2 2" xfId="25000"/>
    <cellStyle name="Normal 5 3 2 2 2 10" xfId="25001"/>
    <cellStyle name="Normal 5 3 2 2 2 11" xfId="29425"/>
    <cellStyle name="Normal 5 3 2 2 2 2" xfId="25002"/>
    <cellStyle name="Normal 5 3 2 2 2 2 2" xfId="25003"/>
    <cellStyle name="Normal 5 3 2 2 2 2 2 2" xfId="25004"/>
    <cellStyle name="Normal 5 3 2 2 2 2 2 2 2" xfId="25005"/>
    <cellStyle name="Normal 5 3 2 2 2 2 2 2 2 2" xfId="25006"/>
    <cellStyle name="Normal 5 3 2 2 2 2 2 2 2 2 2" xfId="25007"/>
    <cellStyle name="Normal 5 3 2 2 2 2 2 2 2 3" xfId="25008"/>
    <cellStyle name="Normal 5 3 2 2 2 2 2 2 3" xfId="25009"/>
    <cellStyle name="Normal 5 3 2 2 2 2 2 2 3 2" xfId="25010"/>
    <cellStyle name="Normal 5 3 2 2 2 2 2 2 4" xfId="25011"/>
    <cellStyle name="Normal 5 3 2 2 2 2 2 3" xfId="25012"/>
    <cellStyle name="Normal 5 3 2 2 2 2 2 3 2" xfId="25013"/>
    <cellStyle name="Normal 5 3 2 2 2 2 2 3 2 2" xfId="25014"/>
    <cellStyle name="Normal 5 3 2 2 2 2 2 3 3" xfId="25015"/>
    <cellStyle name="Normal 5 3 2 2 2 2 2 4" xfId="25016"/>
    <cellStyle name="Normal 5 3 2 2 2 2 2 4 2" xfId="25017"/>
    <cellStyle name="Normal 5 3 2 2 2 2 2 5" xfId="25018"/>
    <cellStyle name="Normal 5 3 2 2 2 2 3" xfId="25019"/>
    <cellStyle name="Normal 5 3 2 2 2 2 3 2" xfId="25020"/>
    <cellStyle name="Normal 5 3 2 2 2 2 3 2 2" xfId="25021"/>
    <cellStyle name="Normal 5 3 2 2 2 2 3 2 2 2" xfId="25022"/>
    <cellStyle name="Normal 5 3 2 2 2 2 3 2 2 2 2" xfId="25023"/>
    <cellStyle name="Normal 5 3 2 2 2 2 3 2 2 3" xfId="25024"/>
    <cellStyle name="Normal 5 3 2 2 2 2 3 2 3" xfId="25025"/>
    <cellStyle name="Normal 5 3 2 2 2 2 3 2 3 2" xfId="25026"/>
    <cellStyle name="Normal 5 3 2 2 2 2 3 2 4" xfId="25027"/>
    <cellStyle name="Normal 5 3 2 2 2 2 3 3" xfId="25028"/>
    <cellStyle name="Normal 5 3 2 2 2 2 3 3 2" xfId="25029"/>
    <cellStyle name="Normal 5 3 2 2 2 2 3 3 2 2" xfId="25030"/>
    <cellStyle name="Normal 5 3 2 2 2 2 3 3 3" xfId="25031"/>
    <cellStyle name="Normal 5 3 2 2 2 2 3 4" xfId="25032"/>
    <cellStyle name="Normal 5 3 2 2 2 2 3 4 2" xfId="25033"/>
    <cellStyle name="Normal 5 3 2 2 2 2 3 5" xfId="25034"/>
    <cellStyle name="Normal 5 3 2 2 2 2 4" xfId="25035"/>
    <cellStyle name="Normal 5 3 2 2 2 2 4 2" xfId="25036"/>
    <cellStyle name="Normal 5 3 2 2 2 2 4 2 2" xfId="25037"/>
    <cellStyle name="Normal 5 3 2 2 2 2 4 2 2 2" xfId="25038"/>
    <cellStyle name="Normal 5 3 2 2 2 2 4 2 3" xfId="25039"/>
    <cellStyle name="Normal 5 3 2 2 2 2 4 3" xfId="25040"/>
    <cellStyle name="Normal 5 3 2 2 2 2 4 3 2" xfId="25041"/>
    <cellStyle name="Normal 5 3 2 2 2 2 4 4" xfId="25042"/>
    <cellStyle name="Normal 5 3 2 2 2 2 5" xfId="25043"/>
    <cellStyle name="Normal 5 3 2 2 2 2 5 2" xfId="25044"/>
    <cellStyle name="Normal 5 3 2 2 2 2 5 2 2" xfId="25045"/>
    <cellStyle name="Normal 5 3 2 2 2 2 5 3" xfId="25046"/>
    <cellStyle name="Normal 5 3 2 2 2 2 6" xfId="25047"/>
    <cellStyle name="Normal 5 3 2 2 2 2 6 2" xfId="25048"/>
    <cellStyle name="Normal 5 3 2 2 2 2 7" xfId="25049"/>
    <cellStyle name="Normal 5 3 2 2 2 2 8" xfId="29426"/>
    <cellStyle name="Normal 5 3 2 2 2 3" xfId="25050"/>
    <cellStyle name="Normal 5 3 2 2 2 3 2" xfId="25051"/>
    <cellStyle name="Normal 5 3 2 2 2 3 2 2" xfId="25052"/>
    <cellStyle name="Normal 5 3 2 2 2 3 2 2 2" xfId="25053"/>
    <cellStyle name="Normal 5 3 2 2 2 3 2 2 2 2" xfId="25054"/>
    <cellStyle name="Normal 5 3 2 2 2 3 2 2 3" xfId="25055"/>
    <cellStyle name="Normal 5 3 2 2 2 3 2 3" xfId="25056"/>
    <cellStyle name="Normal 5 3 2 2 2 3 2 3 2" xfId="25057"/>
    <cellStyle name="Normal 5 3 2 2 2 3 2 4" xfId="25058"/>
    <cellStyle name="Normal 5 3 2 2 2 3 3" xfId="25059"/>
    <cellStyle name="Normal 5 3 2 2 2 3 3 2" xfId="25060"/>
    <cellStyle name="Normal 5 3 2 2 2 3 3 2 2" xfId="25061"/>
    <cellStyle name="Normal 5 3 2 2 2 3 3 3" xfId="25062"/>
    <cellStyle name="Normal 5 3 2 2 2 3 4" xfId="25063"/>
    <cellStyle name="Normal 5 3 2 2 2 3 4 2" xfId="25064"/>
    <cellStyle name="Normal 5 3 2 2 2 3 5" xfId="25065"/>
    <cellStyle name="Normal 5 3 2 2 2 4" xfId="25066"/>
    <cellStyle name="Normal 5 3 2 2 2 4 2" xfId="25067"/>
    <cellStyle name="Normal 5 3 2 2 2 4 2 2" xfId="25068"/>
    <cellStyle name="Normal 5 3 2 2 2 4 2 2 2" xfId="25069"/>
    <cellStyle name="Normal 5 3 2 2 2 4 2 2 2 2" xfId="25070"/>
    <cellStyle name="Normal 5 3 2 2 2 4 2 2 3" xfId="25071"/>
    <cellStyle name="Normal 5 3 2 2 2 4 2 3" xfId="25072"/>
    <cellStyle name="Normal 5 3 2 2 2 4 2 3 2" xfId="25073"/>
    <cellStyle name="Normal 5 3 2 2 2 4 2 4" xfId="25074"/>
    <cellStyle name="Normal 5 3 2 2 2 4 3" xfId="25075"/>
    <cellStyle name="Normal 5 3 2 2 2 4 3 2" xfId="25076"/>
    <cellStyle name="Normal 5 3 2 2 2 4 3 2 2" xfId="25077"/>
    <cellStyle name="Normal 5 3 2 2 2 4 3 3" xfId="25078"/>
    <cellStyle name="Normal 5 3 2 2 2 4 4" xfId="25079"/>
    <cellStyle name="Normal 5 3 2 2 2 4 4 2" xfId="25080"/>
    <cellStyle name="Normal 5 3 2 2 2 4 5" xfId="25081"/>
    <cellStyle name="Normal 5 3 2 2 2 5" xfId="25082"/>
    <cellStyle name="Normal 5 3 2 2 2 5 2" xfId="25083"/>
    <cellStyle name="Normal 5 3 2 2 2 5 2 2" xfId="25084"/>
    <cellStyle name="Normal 5 3 2 2 2 5 2 2 2" xfId="25085"/>
    <cellStyle name="Normal 5 3 2 2 2 5 2 2 2 2" xfId="25086"/>
    <cellStyle name="Normal 5 3 2 2 2 5 2 2 3" xfId="25087"/>
    <cellStyle name="Normal 5 3 2 2 2 5 2 3" xfId="25088"/>
    <cellStyle name="Normal 5 3 2 2 2 5 2 3 2" xfId="25089"/>
    <cellStyle name="Normal 5 3 2 2 2 5 2 4" xfId="25090"/>
    <cellStyle name="Normal 5 3 2 2 2 5 3" xfId="25091"/>
    <cellStyle name="Normal 5 3 2 2 2 5 3 2" xfId="25092"/>
    <cellStyle name="Normal 5 3 2 2 2 5 3 2 2" xfId="25093"/>
    <cellStyle name="Normal 5 3 2 2 2 5 3 3" xfId="25094"/>
    <cellStyle name="Normal 5 3 2 2 2 5 4" xfId="25095"/>
    <cellStyle name="Normal 5 3 2 2 2 5 4 2" xfId="25096"/>
    <cellStyle name="Normal 5 3 2 2 2 5 5" xfId="25097"/>
    <cellStyle name="Normal 5 3 2 2 2 6" xfId="25098"/>
    <cellStyle name="Normal 5 3 2 2 2 6 2" xfId="25099"/>
    <cellStyle name="Normal 5 3 2 2 2 6 2 2" xfId="25100"/>
    <cellStyle name="Normal 5 3 2 2 2 6 2 2 2" xfId="25101"/>
    <cellStyle name="Normal 5 3 2 2 2 6 2 3" xfId="25102"/>
    <cellStyle name="Normal 5 3 2 2 2 6 3" xfId="25103"/>
    <cellStyle name="Normal 5 3 2 2 2 6 3 2" xfId="25104"/>
    <cellStyle name="Normal 5 3 2 2 2 6 4" xfId="25105"/>
    <cellStyle name="Normal 5 3 2 2 2 7" xfId="25106"/>
    <cellStyle name="Normal 5 3 2 2 2 7 2" xfId="25107"/>
    <cellStyle name="Normal 5 3 2 2 2 7 2 2" xfId="25108"/>
    <cellStyle name="Normal 5 3 2 2 2 7 3" xfId="25109"/>
    <cellStyle name="Normal 5 3 2 2 2 8" xfId="25110"/>
    <cellStyle name="Normal 5 3 2 2 2 8 2" xfId="25111"/>
    <cellStyle name="Normal 5 3 2 2 2 9" xfId="25112"/>
    <cellStyle name="Normal 5 3 2 2 2 9 2" xfId="25113"/>
    <cellStyle name="Normal 5 3 2 2 3" xfId="25114"/>
    <cellStyle name="Normal 5 3 2 2 3 10" xfId="25115"/>
    <cellStyle name="Normal 5 3 2 2 3 11" xfId="29427"/>
    <cellStyle name="Normal 5 3 2 2 3 2" xfId="25116"/>
    <cellStyle name="Normal 5 3 2 2 3 2 2" xfId="25117"/>
    <cellStyle name="Normal 5 3 2 2 3 2 2 2" xfId="25118"/>
    <cellStyle name="Normal 5 3 2 2 3 2 2 2 2" xfId="25119"/>
    <cellStyle name="Normal 5 3 2 2 3 2 2 2 2 2" xfId="25120"/>
    <cellStyle name="Normal 5 3 2 2 3 2 2 2 2 2 2" xfId="25121"/>
    <cellStyle name="Normal 5 3 2 2 3 2 2 2 2 3" xfId="25122"/>
    <cellStyle name="Normal 5 3 2 2 3 2 2 2 3" xfId="25123"/>
    <cellStyle name="Normal 5 3 2 2 3 2 2 2 3 2" xfId="25124"/>
    <cellStyle name="Normal 5 3 2 2 3 2 2 2 4" xfId="25125"/>
    <cellStyle name="Normal 5 3 2 2 3 2 2 3" xfId="25126"/>
    <cellStyle name="Normal 5 3 2 2 3 2 2 3 2" xfId="25127"/>
    <cellStyle name="Normal 5 3 2 2 3 2 2 3 2 2" xfId="25128"/>
    <cellStyle name="Normal 5 3 2 2 3 2 2 3 3" xfId="25129"/>
    <cellStyle name="Normal 5 3 2 2 3 2 2 4" xfId="25130"/>
    <cellStyle name="Normal 5 3 2 2 3 2 2 4 2" xfId="25131"/>
    <cellStyle name="Normal 5 3 2 2 3 2 2 5" xfId="25132"/>
    <cellStyle name="Normal 5 3 2 2 3 2 3" xfId="25133"/>
    <cellStyle name="Normal 5 3 2 2 3 2 3 2" xfId="25134"/>
    <cellStyle name="Normal 5 3 2 2 3 2 3 2 2" xfId="25135"/>
    <cellStyle name="Normal 5 3 2 2 3 2 3 2 2 2" xfId="25136"/>
    <cellStyle name="Normal 5 3 2 2 3 2 3 2 2 2 2" xfId="25137"/>
    <cellStyle name="Normal 5 3 2 2 3 2 3 2 2 3" xfId="25138"/>
    <cellStyle name="Normal 5 3 2 2 3 2 3 2 3" xfId="25139"/>
    <cellStyle name="Normal 5 3 2 2 3 2 3 2 3 2" xfId="25140"/>
    <cellStyle name="Normal 5 3 2 2 3 2 3 2 4" xfId="25141"/>
    <cellStyle name="Normal 5 3 2 2 3 2 3 3" xfId="25142"/>
    <cellStyle name="Normal 5 3 2 2 3 2 3 3 2" xfId="25143"/>
    <cellStyle name="Normal 5 3 2 2 3 2 3 3 2 2" xfId="25144"/>
    <cellStyle name="Normal 5 3 2 2 3 2 3 3 3" xfId="25145"/>
    <cellStyle name="Normal 5 3 2 2 3 2 3 4" xfId="25146"/>
    <cellStyle name="Normal 5 3 2 2 3 2 3 4 2" xfId="25147"/>
    <cellStyle name="Normal 5 3 2 2 3 2 3 5" xfId="25148"/>
    <cellStyle name="Normal 5 3 2 2 3 2 4" xfId="25149"/>
    <cellStyle name="Normal 5 3 2 2 3 2 4 2" xfId="25150"/>
    <cellStyle name="Normal 5 3 2 2 3 2 4 2 2" xfId="25151"/>
    <cellStyle name="Normal 5 3 2 2 3 2 4 2 2 2" xfId="25152"/>
    <cellStyle name="Normal 5 3 2 2 3 2 4 2 3" xfId="25153"/>
    <cellStyle name="Normal 5 3 2 2 3 2 4 3" xfId="25154"/>
    <cellStyle name="Normal 5 3 2 2 3 2 4 3 2" xfId="25155"/>
    <cellStyle name="Normal 5 3 2 2 3 2 4 4" xfId="25156"/>
    <cellStyle name="Normal 5 3 2 2 3 2 5" xfId="25157"/>
    <cellStyle name="Normal 5 3 2 2 3 2 5 2" xfId="25158"/>
    <cellStyle name="Normal 5 3 2 2 3 2 5 2 2" xfId="25159"/>
    <cellStyle name="Normal 5 3 2 2 3 2 5 3" xfId="25160"/>
    <cellStyle name="Normal 5 3 2 2 3 2 6" xfId="25161"/>
    <cellStyle name="Normal 5 3 2 2 3 2 6 2" xfId="25162"/>
    <cellStyle name="Normal 5 3 2 2 3 2 7" xfId="25163"/>
    <cellStyle name="Normal 5 3 2 2 3 2 8" xfId="29428"/>
    <cellStyle name="Normal 5 3 2 2 3 3" xfId="25164"/>
    <cellStyle name="Normal 5 3 2 2 3 3 2" xfId="25165"/>
    <cellStyle name="Normal 5 3 2 2 3 3 2 2" xfId="25166"/>
    <cellStyle name="Normal 5 3 2 2 3 3 2 2 2" xfId="25167"/>
    <cellStyle name="Normal 5 3 2 2 3 3 2 2 2 2" xfId="25168"/>
    <cellStyle name="Normal 5 3 2 2 3 3 2 2 3" xfId="25169"/>
    <cellStyle name="Normal 5 3 2 2 3 3 2 3" xfId="25170"/>
    <cellStyle name="Normal 5 3 2 2 3 3 2 3 2" xfId="25171"/>
    <cellStyle name="Normal 5 3 2 2 3 3 2 4" xfId="25172"/>
    <cellStyle name="Normal 5 3 2 2 3 3 3" xfId="25173"/>
    <cellStyle name="Normal 5 3 2 2 3 3 3 2" xfId="25174"/>
    <cellStyle name="Normal 5 3 2 2 3 3 3 2 2" xfId="25175"/>
    <cellStyle name="Normal 5 3 2 2 3 3 3 3" xfId="25176"/>
    <cellStyle name="Normal 5 3 2 2 3 3 4" xfId="25177"/>
    <cellStyle name="Normal 5 3 2 2 3 3 4 2" xfId="25178"/>
    <cellStyle name="Normal 5 3 2 2 3 3 5" xfId="25179"/>
    <cellStyle name="Normal 5 3 2 2 3 4" xfId="25180"/>
    <cellStyle name="Normal 5 3 2 2 3 4 2" xfId="25181"/>
    <cellStyle name="Normal 5 3 2 2 3 4 2 2" xfId="25182"/>
    <cellStyle name="Normal 5 3 2 2 3 4 2 2 2" xfId="25183"/>
    <cellStyle name="Normal 5 3 2 2 3 4 2 2 2 2" xfId="25184"/>
    <cellStyle name="Normal 5 3 2 2 3 4 2 2 3" xfId="25185"/>
    <cellStyle name="Normal 5 3 2 2 3 4 2 3" xfId="25186"/>
    <cellStyle name="Normal 5 3 2 2 3 4 2 3 2" xfId="25187"/>
    <cellStyle name="Normal 5 3 2 2 3 4 2 4" xfId="25188"/>
    <cellStyle name="Normal 5 3 2 2 3 4 3" xfId="25189"/>
    <cellStyle name="Normal 5 3 2 2 3 4 3 2" xfId="25190"/>
    <cellStyle name="Normal 5 3 2 2 3 4 3 2 2" xfId="25191"/>
    <cellStyle name="Normal 5 3 2 2 3 4 3 3" xfId="25192"/>
    <cellStyle name="Normal 5 3 2 2 3 4 4" xfId="25193"/>
    <cellStyle name="Normal 5 3 2 2 3 4 4 2" xfId="25194"/>
    <cellStyle name="Normal 5 3 2 2 3 4 5" xfId="25195"/>
    <cellStyle name="Normal 5 3 2 2 3 5" xfId="25196"/>
    <cellStyle name="Normal 5 3 2 2 3 5 2" xfId="25197"/>
    <cellStyle name="Normal 5 3 2 2 3 5 2 2" xfId="25198"/>
    <cellStyle name="Normal 5 3 2 2 3 5 2 2 2" xfId="25199"/>
    <cellStyle name="Normal 5 3 2 2 3 5 2 2 2 2" xfId="25200"/>
    <cellStyle name="Normal 5 3 2 2 3 5 2 2 3" xfId="25201"/>
    <cellStyle name="Normal 5 3 2 2 3 5 2 3" xfId="25202"/>
    <cellStyle name="Normal 5 3 2 2 3 5 2 3 2" xfId="25203"/>
    <cellStyle name="Normal 5 3 2 2 3 5 2 4" xfId="25204"/>
    <cellStyle name="Normal 5 3 2 2 3 5 3" xfId="25205"/>
    <cellStyle name="Normal 5 3 2 2 3 5 3 2" xfId="25206"/>
    <cellStyle name="Normal 5 3 2 2 3 5 3 2 2" xfId="25207"/>
    <cellStyle name="Normal 5 3 2 2 3 5 3 3" xfId="25208"/>
    <cellStyle name="Normal 5 3 2 2 3 5 4" xfId="25209"/>
    <cellStyle name="Normal 5 3 2 2 3 5 4 2" xfId="25210"/>
    <cellStyle name="Normal 5 3 2 2 3 5 5" xfId="25211"/>
    <cellStyle name="Normal 5 3 2 2 3 6" xfId="25212"/>
    <cellStyle name="Normal 5 3 2 2 3 6 2" xfId="25213"/>
    <cellStyle name="Normal 5 3 2 2 3 6 2 2" xfId="25214"/>
    <cellStyle name="Normal 5 3 2 2 3 6 2 2 2" xfId="25215"/>
    <cellStyle name="Normal 5 3 2 2 3 6 2 3" xfId="25216"/>
    <cellStyle name="Normal 5 3 2 2 3 6 3" xfId="25217"/>
    <cellStyle name="Normal 5 3 2 2 3 6 3 2" xfId="25218"/>
    <cellStyle name="Normal 5 3 2 2 3 6 4" xfId="25219"/>
    <cellStyle name="Normal 5 3 2 2 3 7" xfId="25220"/>
    <cellStyle name="Normal 5 3 2 2 3 7 2" xfId="25221"/>
    <cellStyle name="Normal 5 3 2 2 3 7 2 2" xfId="25222"/>
    <cellStyle name="Normal 5 3 2 2 3 7 3" xfId="25223"/>
    <cellStyle name="Normal 5 3 2 2 3 8" xfId="25224"/>
    <cellStyle name="Normal 5 3 2 2 3 8 2" xfId="25225"/>
    <cellStyle name="Normal 5 3 2 2 3 9" xfId="25226"/>
    <cellStyle name="Normal 5 3 2 2 3 9 2" xfId="25227"/>
    <cellStyle name="Normal 5 3 2 2 4" xfId="25228"/>
    <cellStyle name="Normal 5 3 2 2 4 2" xfId="25229"/>
    <cellStyle name="Normal 5 3 2 2 4 2 2" xfId="25230"/>
    <cellStyle name="Normal 5 3 2 2 4 2 2 2" xfId="25231"/>
    <cellStyle name="Normal 5 3 2 2 4 2 2 2 2" xfId="25232"/>
    <cellStyle name="Normal 5 3 2 2 4 2 2 2 2 2" xfId="25233"/>
    <cellStyle name="Normal 5 3 2 2 4 2 2 2 3" xfId="25234"/>
    <cellStyle name="Normal 5 3 2 2 4 2 2 3" xfId="25235"/>
    <cellStyle name="Normal 5 3 2 2 4 2 2 3 2" xfId="25236"/>
    <cellStyle name="Normal 5 3 2 2 4 2 2 4" xfId="25237"/>
    <cellStyle name="Normal 5 3 2 2 4 2 3" xfId="25238"/>
    <cellStyle name="Normal 5 3 2 2 4 2 3 2" xfId="25239"/>
    <cellStyle name="Normal 5 3 2 2 4 2 3 2 2" xfId="25240"/>
    <cellStyle name="Normal 5 3 2 2 4 2 3 3" xfId="25241"/>
    <cellStyle name="Normal 5 3 2 2 4 2 4" xfId="25242"/>
    <cellStyle name="Normal 5 3 2 2 4 2 4 2" xfId="25243"/>
    <cellStyle name="Normal 5 3 2 2 4 2 5" xfId="25244"/>
    <cellStyle name="Normal 5 3 2 2 4 3" xfId="25245"/>
    <cellStyle name="Normal 5 3 2 2 4 3 2" xfId="25246"/>
    <cellStyle name="Normal 5 3 2 2 4 3 2 2" xfId="25247"/>
    <cellStyle name="Normal 5 3 2 2 4 3 2 2 2" xfId="25248"/>
    <cellStyle name="Normal 5 3 2 2 4 3 2 2 2 2" xfId="25249"/>
    <cellStyle name="Normal 5 3 2 2 4 3 2 2 3" xfId="25250"/>
    <cellStyle name="Normal 5 3 2 2 4 3 2 3" xfId="25251"/>
    <cellStyle name="Normal 5 3 2 2 4 3 2 3 2" xfId="25252"/>
    <cellStyle name="Normal 5 3 2 2 4 3 2 4" xfId="25253"/>
    <cellStyle name="Normal 5 3 2 2 4 3 3" xfId="25254"/>
    <cellStyle name="Normal 5 3 2 2 4 3 3 2" xfId="25255"/>
    <cellStyle name="Normal 5 3 2 2 4 3 3 2 2" xfId="25256"/>
    <cellStyle name="Normal 5 3 2 2 4 3 3 3" xfId="25257"/>
    <cellStyle name="Normal 5 3 2 2 4 3 4" xfId="25258"/>
    <cellStyle name="Normal 5 3 2 2 4 3 4 2" xfId="25259"/>
    <cellStyle name="Normal 5 3 2 2 4 3 5" xfId="25260"/>
    <cellStyle name="Normal 5 3 2 2 4 4" xfId="25261"/>
    <cellStyle name="Normal 5 3 2 2 4 4 2" xfId="25262"/>
    <cellStyle name="Normal 5 3 2 2 4 4 2 2" xfId="25263"/>
    <cellStyle name="Normal 5 3 2 2 4 4 2 2 2" xfId="25264"/>
    <cellStyle name="Normal 5 3 2 2 4 4 2 3" xfId="25265"/>
    <cellStyle name="Normal 5 3 2 2 4 4 3" xfId="25266"/>
    <cellStyle name="Normal 5 3 2 2 4 4 3 2" xfId="25267"/>
    <cellStyle name="Normal 5 3 2 2 4 4 4" xfId="25268"/>
    <cellStyle name="Normal 5 3 2 2 4 5" xfId="25269"/>
    <cellStyle name="Normal 5 3 2 2 4 5 2" xfId="25270"/>
    <cellStyle name="Normal 5 3 2 2 4 5 2 2" xfId="25271"/>
    <cellStyle name="Normal 5 3 2 2 4 5 3" xfId="25272"/>
    <cellStyle name="Normal 5 3 2 2 4 6" xfId="25273"/>
    <cellStyle name="Normal 5 3 2 2 4 6 2" xfId="25274"/>
    <cellStyle name="Normal 5 3 2 2 4 7" xfId="25275"/>
    <cellStyle name="Normal 5 3 2 2 4 8" xfId="29429"/>
    <cellStyle name="Normal 5 3 2 2 5" xfId="25276"/>
    <cellStyle name="Normal 5 3 2 2 5 2" xfId="25277"/>
    <cellStyle name="Normal 5 3 2 2 5 2 2" xfId="25278"/>
    <cellStyle name="Normal 5 3 2 2 5 2 2 2" xfId="25279"/>
    <cellStyle name="Normal 5 3 2 2 5 2 2 2 2" xfId="25280"/>
    <cellStyle name="Normal 5 3 2 2 5 2 2 3" xfId="25281"/>
    <cellStyle name="Normal 5 3 2 2 5 2 3" xfId="25282"/>
    <cellStyle name="Normal 5 3 2 2 5 2 3 2" xfId="25283"/>
    <cellStyle name="Normal 5 3 2 2 5 2 4" xfId="25284"/>
    <cellStyle name="Normal 5 3 2 2 5 3" xfId="25285"/>
    <cellStyle name="Normal 5 3 2 2 5 3 2" xfId="25286"/>
    <cellStyle name="Normal 5 3 2 2 5 3 2 2" xfId="25287"/>
    <cellStyle name="Normal 5 3 2 2 5 3 3" xfId="25288"/>
    <cellStyle name="Normal 5 3 2 2 5 4" xfId="25289"/>
    <cellStyle name="Normal 5 3 2 2 5 4 2" xfId="25290"/>
    <cellStyle name="Normal 5 3 2 2 5 5" xfId="25291"/>
    <cellStyle name="Normal 5 3 2 2 6" xfId="25292"/>
    <cellStyle name="Normal 5 3 2 2 6 2" xfId="25293"/>
    <cellStyle name="Normal 5 3 2 2 6 2 2" xfId="25294"/>
    <cellStyle name="Normal 5 3 2 2 6 2 2 2" xfId="25295"/>
    <cellStyle name="Normal 5 3 2 2 6 2 2 2 2" xfId="25296"/>
    <cellStyle name="Normal 5 3 2 2 6 2 2 3" xfId="25297"/>
    <cellStyle name="Normal 5 3 2 2 6 2 3" xfId="25298"/>
    <cellStyle name="Normal 5 3 2 2 6 2 3 2" xfId="25299"/>
    <cellStyle name="Normal 5 3 2 2 6 2 4" xfId="25300"/>
    <cellStyle name="Normal 5 3 2 2 6 3" xfId="25301"/>
    <cellStyle name="Normal 5 3 2 2 6 3 2" xfId="25302"/>
    <cellStyle name="Normal 5 3 2 2 6 3 2 2" xfId="25303"/>
    <cellStyle name="Normal 5 3 2 2 6 3 3" xfId="25304"/>
    <cellStyle name="Normal 5 3 2 2 6 4" xfId="25305"/>
    <cellStyle name="Normal 5 3 2 2 6 4 2" xfId="25306"/>
    <cellStyle name="Normal 5 3 2 2 6 5" xfId="25307"/>
    <cellStyle name="Normal 5 3 2 2 7" xfId="25308"/>
    <cellStyle name="Normal 5 3 2 2 7 2" xfId="25309"/>
    <cellStyle name="Normal 5 3 2 2 7 2 2" xfId="25310"/>
    <cellStyle name="Normal 5 3 2 2 7 2 2 2" xfId="25311"/>
    <cellStyle name="Normal 5 3 2 2 7 2 2 2 2" xfId="25312"/>
    <cellStyle name="Normal 5 3 2 2 7 2 2 3" xfId="25313"/>
    <cellStyle name="Normal 5 3 2 2 7 2 3" xfId="25314"/>
    <cellStyle name="Normal 5 3 2 2 7 2 3 2" xfId="25315"/>
    <cellStyle name="Normal 5 3 2 2 7 2 4" xfId="25316"/>
    <cellStyle name="Normal 5 3 2 2 7 3" xfId="25317"/>
    <cellStyle name="Normal 5 3 2 2 7 3 2" xfId="25318"/>
    <cellStyle name="Normal 5 3 2 2 7 3 2 2" xfId="25319"/>
    <cellStyle name="Normal 5 3 2 2 7 3 3" xfId="25320"/>
    <cellStyle name="Normal 5 3 2 2 7 4" xfId="25321"/>
    <cellStyle name="Normal 5 3 2 2 7 4 2" xfId="25322"/>
    <cellStyle name="Normal 5 3 2 2 7 5" xfId="25323"/>
    <cellStyle name="Normal 5 3 2 2 8" xfId="25324"/>
    <cellStyle name="Normal 5 3 2 2 8 2" xfId="25325"/>
    <cellStyle name="Normal 5 3 2 2 8 2 2" xfId="25326"/>
    <cellStyle name="Normal 5 3 2 2 8 2 2 2" xfId="25327"/>
    <cellStyle name="Normal 5 3 2 2 8 2 3" xfId="25328"/>
    <cellStyle name="Normal 5 3 2 2 8 3" xfId="25329"/>
    <cellStyle name="Normal 5 3 2 2 8 3 2" xfId="25330"/>
    <cellStyle name="Normal 5 3 2 2 8 4" xfId="25331"/>
    <cellStyle name="Normal 5 3 2 2 9" xfId="25332"/>
    <cellStyle name="Normal 5 3 2 2 9 2" xfId="25333"/>
    <cellStyle name="Normal 5 3 2 2 9 2 2" xfId="25334"/>
    <cellStyle name="Normal 5 3 2 2 9 3" xfId="25335"/>
    <cellStyle name="Normal 5 3 2 3" xfId="25336"/>
    <cellStyle name="Normal 5 3 2 3 10" xfId="25337"/>
    <cellStyle name="Normal 5 3 2 3 10 2" xfId="25338"/>
    <cellStyle name="Normal 5 3 2 3 11" xfId="25339"/>
    <cellStyle name="Normal 5 3 2 3 12" xfId="29430"/>
    <cellStyle name="Normal 5 3 2 3 2" xfId="25340"/>
    <cellStyle name="Normal 5 3 2 3 2 10" xfId="25341"/>
    <cellStyle name="Normal 5 3 2 3 2 11" xfId="29431"/>
    <cellStyle name="Normal 5 3 2 3 2 2" xfId="25342"/>
    <cellStyle name="Normal 5 3 2 3 2 2 2" xfId="25343"/>
    <cellStyle name="Normal 5 3 2 3 2 2 2 2" xfId="25344"/>
    <cellStyle name="Normal 5 3 2 3 2 2 2 2 2" xfId="25345"/>
    <cellStyle name="Normal 5 3 2 3 2 2 2 2 2 2" xfId="25346"/>
    <cellStyle name="Normal 5 3 2 3 2 2 2 2 2 2 2" xfId="25347"/>
    <cellStyle name="Normal 5 3 2 3 2 2 2 2 2 3" xfId="25348"/>
    <cellStyle name="Normal 5 3 2 3 2 2 2 2 3" xfId="25349"/>
    <cellStyle name="Normal 5 3 2 3 2 2 2 2 3 2" xfId="25350"/>
    <cellStyle name="Normal 5 3 2 3 2 2 2 2 4" xfId="25351"/>
    <cellStyle name="Normal 5 3 2 3 2 2 2 3" xfId="25352"/>
    <cellStyle name="Normal 5 3 2 3 2 2 2 3 2" xfId="25353"/>
    <cellStyle name="Normal 5 3 2 3 2 2 2 3 2 2" xfId="25354"/>
    <cellStyle name="Normal 5 3 2 3 2 2 2 3 3" xfId="25355"/>
    <cellStyle name="Normal 5 3 2 3 2 2 2 4" xfId="25356"/>
    <cellStyle name="Normal 5 3 2 3 2 2 2 4 2" xfId="25357"/>
    <cellStyle name="Normal 5 3 2 3 2 2 2 5" xfId="25358"/>
    <cellStyle name="Normal 5 3 2 3 2 2 3" xfId="25359"/>
    <cellStyle name="Normal 5 3 2 3 2 2 3 2" xfId="25360"/>
    <cellStyle name="Normal 5 3 2 3 2 2 3 2 2" xfId="25361"/>
    <cellStyle name="Normal 5 3 2 3 2 2 3 2 2 2" xfId="25362"/>
    <cellStyle name="Normal 5 3 2 3 2 2 3 2 2 2 2" xfId="25363"/>
    <cellStyle name="Normal 5 3 2 3 2 2 3 2 2 3" xfId="25364"/>
    <cellStyle name="Normal 5 3 2 3 2 2 3 2 3" xfId="25365"/>
    <cellStyle name="Normal 5 3 2 3 2 2 3 2 3 2" xfId="25366"/>
    <cellStyle name="Normal 5 3 2 3 2 2 3 2 4" xfId="25367"/>
    <cellStyle name="Normal 5 3 2 3 2 2 3 3" xfId="25368"/>
    <cellStyle name="Normal 5 3 2 3 2 2 3 3 2" xfId="25369"/>
    <cellStyle name="Normal 5 3 2 3 2 2 3 3 2 2" xfId="25370"/>
    <cellStyle name="Normal 5 3 2 3 2 2 3 3 3" xfId="25371"/>
    <cellStyle name="Normal 5 3 2 3 2 2 3 4" xfId="25372"/>
    <cellStyle name="Normal 5 3 2 3 2 2 3 4 2" xfId="25373"/>
    <cellStyle name="Normal 5 3 2 3 2 2 3 5" xfId="25374"/>
    <cellStyle name="Normal 5 3 2 3 2 2 4" xfId="25375"/>
    <cellStyle name="Normal 5 3 2 3 2 2 4 2" xfId="25376"/>
    <cellStyle name="Normal 5 3 2 3 2 2 4 2 2" xfId="25377"/>
    <cellStyle name="Normal 5 3 2 3 2 2 4 2 2 2" xfId="25378"/>
    <cellStyle name="Normal 5 3 2 3 2 2 4 2 3" xfId="25379"/>
    <cellStyle name="Normal 5 3 2 3 2 2 4 3" xfId="25380"/>
    <cellStyle name="Normal 5 3 2 3 2 2 4 3 2" xfId="25381"/>
    <cellStyle name="Normal 5 3 2 3 2 2 4 4" xfId="25382"/>
    <cellStyle name="Normal 5 3 2 3 2 2 5" xfId="25383"/>
    <cellStyle name="Normal 5 3 2 3 2 2 5 2" xfId="25384"/>
    <cellStyle name="Normal 5 3 2 3 2 2 5 2 2" xfId="25385"/>
    <cellStyle name="Normal 5 3 2 3 2 2 5 3" xfId="25386"/>
    <cellStyle name="Normal 5 3 2 3 2 2 6" xfId="25387"/>
    <cellStyle name="Normal 5 3 2 3 2 2 6 2" xfId="25388"/>
    <cellStyle name="Normal 5 3 2 3 2 2 7" xfId="25389"/>
    <cellStyle name="Normal 5 3 2 3 2 2 8" xfId="29432"/>
    <cellStyle name="Normal 5 3 2 3 2 3" xfId="25390"/>
    <cellStyle name="Normal 5 3 2 3 2 3 2" xfId="25391"/>
    <cellStyle name="Normal 5 3 2 3 2 3 2 2" xfId="25392"/>
    <cellStyle name="Normal 5 3 2 3 2 3 2 2 2" xfId="25393"/>
    <cellStyle name="Normal 5 3 2 3 2 3 2 2 2 2" xfId="25394"/>
    <cellStyle name="Normal 5 3 2 3 2 3 2 2 3" xfId="25395"/>
    <cellStyle name="Normal 5 3 2 3 2 3 2 3" xfId="25396"/>
    <cellStyle name="Normal 5 3 2 3 2 3 2 3 2" xfId="25397"/>
    <cellStyle name="Normal 5 3 2 3 2 3 2 4" xfId="25398"/>
    <cellStyle name="Normal 5 3 2 3 2 3 3" xfId="25399"/>
    <cellStyle name="Normal 5 3 2 3 2 3 3 2" xfId="25400"/>
    <cellStyle name="Normal 5 3 2 3 2 3 3 2 2" xfId="25401"/>
    <cellStyle name="Normal 5 3 2 3 2 3 3 3" xfId="25402"/>
    <cellStyle name="Normal 5 3 2 3 2 3 4" xfId="25403"/>
    <cellStyle name="Normal 5 3 2 3 2 3 4 2" xfId="25404"/>
    <cellStyle name="Normal 5 3 2 3 2 3 5" xfId="25405"/>
    <cellStyle name="Normal 5 3 2 3 2 4" xfId="25406"/>
    <cellStyle name="Normal 5 3 2 3 2 4 2" xfId="25407"/>
    <cellStyle name="Normal 5 3 2 3 2 4 2 2" xfId="25408"/>
    <cellStyle name="Normal 5 3 2 3 2 4 2 2 2" xfId="25409"/>
    <cellStyle name="Normal 5 3 2 3 2 4 2 2 2 2" xfId="25410"/>
    <cellStyle name="Normal 5 3 2 3 2 4 2 2 3" xfId="25411"/>
    <cellStyle name="Normal 5 3 2 3 2 4 2 3" xfId="25412"/>
    <cellStyle name="Normal 5 3 2 3 2 4 2 3 2" xfId="25413"/>
    <cellStyle name="Normal 5 3 2 3 2 4 2 4" xfId="25414"/>
    <cellStyle name="Normal 5 3 2 3 2 4 3" xfId="25415"/>
    <cellStyle name="Normal 5 3 2 3 2 4 3 2" xfId="25416"/>
    <cellStyle name="Normal 5 3 2 3 2 4 3 2 2" xfId="25417"/>
    <cellStyle name="Normal 5 3 2 3 2 4 3 3" xfId="25418"/>
    <cellStyle name="Normal 5 3 2 3 2 4 4" xfId="25419"/>
    <cellStyle name="Normal 5 3 2 3 2 4 4 2" xfId="25420"/>
    <cellStyle name="Normal 5 3 2 3 2 4 5" xfId="25421"/>
    <cellStyle name="Normal 5 3 2 3 2 5" xfId="25422"/>
    <cellStyle name="Normal 5 3 2 3 2 5 2" xfId="25423"/>
    <cellStyle name="Normal 5 3 2 3 2 5 2 2" xfId="25424"/>
    <cellStyle name="Normal 5 3 2 3 2 5 2 2 2" xfId="25425"/>
    <cellStyle name="Normal 5 3 2 3 2 5 2 2 2 2" xfId="25426"/>
    <cellStyle name="Normal 5 3 2 3 2 5 2 2 3" xfId="25427"/>
    <cellStyle name="Normal 5 3 2 3 2 5 2 3" xfId="25428"/>
    <cellStyle name="Normal 5 3 2 3 2 5 2 3 2" xfId="25429"/>
    <cellStyle name="Normal 5 3 2 3 2 5 2 4" xfId="25430"/>
    <cellStyle name="Normal 5 3 2 3 2 5 3" xfId="25431"/>
    <cellStyle name="Normal 5 3 2 3 2 5 3 2" xfId="25432"/>
    <cellStyle name="Normal 5 3 2 3 2 5 3 2 2" xfId="25433"/>
    <cellStyle name="Normal 5 3 2 3 2 5 3 3" xfId="25434"/>
    <cellStyle name="Normal 5 3 2 3 2 5 4" xfId="25435"/>
    <cellStyle name="Normal 5 3 2 3 2 5 4 2" xfId="25436"/>
    <cellStyle name="Normal 5 3 2 3 2 5 5" xfId="25437"/>
    <cellStyle name="Normal 5 3 2 3 2 6" xfId="25438"/>
    <cellStyle name="Normal 5 3 2 3 2 6 2" xfId="25439"/>
    <cellStyle name="Normal 5 3 2 3 2 6 2 2" xfId="25440"/>
    <cellStyle name="Normal 5 3 2 3 2 6 2 2 2" xfId="25441"/>
    <cellStyle name="Normal 5 3 2 3 2 6 2 3" xfId="25442"/>
    <cellStyle name="Normal 5 3 2 3 2 6 3" xfId="25443"/>
    <cellStyle name="Normal 5 3 2 3 2 6 3 2" xfId="25444"/>
    <cellStyle name="Normal 5 3 2 3 2 6 4" xfId="25445"/>
    <cellStyle name="Normal 5 3 2 3 2 7" xfId="25446"/>
    <cellStyle name="Normal 5 3 2 3 2 7 2" xfId="25447"/>
    <cellStyle name="Normal 5 3 2 3 2 7 2 2" xfId="25448"/>
    <cellStyle name="Normal 5 3 2 3 2 7 3" xfId="25449"/>
    <cellStyle name="Normal 5 3 2 3 2 8" xfId="25450"/>
    <cellStyle name="Normal 5 3 2 3 2 8 2" xfId="25451"/>
    <cellStyle name="Normal 5 3 2 3 2 9" xfId="25452"/>
    <cellStyle name="Normal 5 3 2 3 2 9 2" xfId="25453"/>
    <cellStyle name="Normal 5 3 2 3 3" xfId="25454"/>
    <cellStyle name="Normal 5 3 2 3 3 2" xfId="25455"/>
    <cellStyle name="Normal 5 3 2 3 3 2 2" xfId="25456"/>
    <cellStyle name="Normal 5 3 2 3 3 2 2 2" xfId="25457"/>
    <cellStyle name="Normal 5 3 2 3 3 2 2 2 2" xfId="25458"/>
    <cellStyle name="Normal 5 3 2 3 3 2 2 2 2 2" xfId="25459"/>
    <cellStyle name="Normal 5 3 2 3 3 2 2 2 3" xfId="25460"/>
    <cellStyle name="Normal 5 3 2 3 3 2 2 3" xfId="25461"/>
    <cellStyle name="Normal 5 3 2 3 3 2 2 3 2" xfId="25462"/>
    <cellStyle name="Normal 5 3 2 3 3 2 2 4" xfId="25463"/>
    <cellStyle name="Normal 5 3 2 3 3 2 3" xfId="25464"/>
    <cellStyle name="Normal 5 3 2 3 3 2 3 2" xfId="25465"/>
    <cellStyle name="Normal 5 3 2 3 3 2 3 2 2" xfId="25466"/>
    <cellStyle name="Normal 5 3 2 3 3 2 3 3" xfId="25467"/>
    <cellStyle name="Normal 5 3 2 3 3 2 4" xfId="25468"/>
    <cellStyle name="Normal 5 3 2 3 3 2 4 2" xfId="25469"/>
    <cellStyle name="Normal 5 3 2 3 3 2 5" xfId="25470"/>
    <cellStyle name="Normal 5 3 2 3 3 3" xfId="25471"/>
    <cellStyle name="Normal 5 3 2 3 3 3 2" xfId="25472"/>
    <cellStyle name="Normal 5 3 2 3 3 3 2 2" xfId="25473"/>
    <cellStyle name="Normal 5 3 2 3 3 3 2 2 2" xfId="25474"/>
    <cellStyle name="Normal 5 3 2 3 3 3 2 2 2 2" xfId="25475"/>
    <cellStyle name="Normal 5 3 2 3 3 3 2 2 3" xfId="25476"/>
    <cellStyle name="Normal 5 3 2 3 3 3 2 3" xfId="25477"/>
    <cellStyle name="Normal 5 3 2 3 3 3 2 3 2" xfId="25478"/>
    <cellStyle name="Normal 5 3 2 3 3 3 2 4" xfId="25479"/>
    <cellStyle name="Normal 5 3 2 3 3 3 3" xfId="25480"/>
    <cellStyle name="Normal 5 3 2 3 3 3 3 2" xfId="25481"/>
    <cellStyle name="Normal 5 3 2 3 3 3 3 2 2" xfId="25482"/>
    <cellStyle name="Normal 5 3 2 3 3 3 3 3" xfId="25483"/>
    <cellStyle name="Normal 5 3 2 3 3 3 4" xfId="25484"/>
    <cellStyle name="Normal 5 3 2 3 3 3 4 2" xfId="25485"/>
    <cellStyle name="Normal 5 3 2 3 3 3 5" xfId="25486"/>
    <cellStyle name="Normal 5 3 2 3 3 4" xfId="25487"/>
    <cellStyle name="Normal 5 3 2 3 3 4 2" xfId="25488"/>
    <cellStyle name="Normal 5 3 2 3 3 4 2 2" xfId="25489"/>
    <cellStyle name="Normal 5 3 2 3 3 4 2 2 2" xfId="25490"/>
    <cellStyle name="Normal 5 3 2 3 3 4 2 3" xfId="25491"/>
    <cellStyle name="Normal 5 3 2 3 3 4 3" xfId="25492"/>
    <cellStyle name="Normal 5 3 2 3 3 4 3 2" xfId="25493"/>
    <cellStyle name="Normal 5 3 2 3 3 4 4" xfId="25494"/>
    <cellStyle name="Normal 5 3 2 3 3 5" xfId="25495"/>
    <cellStyle name="Normal 5 3 2 3 3 5 2" xfId="25496"/>
    <cellStyle name="Normal 5 3 2 3 3 5 2 2" xfId="25497"/>
    <cellStyle name="Normal 5 3 2 3 3 5 3" xfId="25498"/>
    <cellStyle name="Normal 5 3 2 3 3 6" xfId="25499"/>
    <cellStyle name="Normal 5 3 2 3 3 6 2" xfId="25500"/>
    <cellStyle name="Normal 5 3 2 3 3 7" xfId="25501"/>
    <cellStyle name="Normal 5 3 2 3 3 8" xfId="29433"/>
    <cellStyle name="Normal 5 3 2 3 4" xfId="25502"/>
    <cellStyle name="Normal 5 3 2 3 4 2" xfId="25503"/>
    <cellStyle name="Normal 5 3 2 3 4 2 2" xfId="25504"/>
    <cellStyle name="Normal 5 3 2 3 4 2 2 2" xfId="25505"/>
    <cellStyle name="Normal 5 3 2 3 4 2 2 2 2" xfId="25506"/>
    <cellStyle name="Normal 5 3 2 3 4 2 2 3" xfId="25507"/>
    <cellStyle name="Normal 5 3 2 3 4 2 3" xfId="25508"/>
    <cellStyle name="Normal 5 3 2 3 4 2 3 2" xfId="25509"/>
    <cellStyle name="Normal 5 3 2 3 4 2 4" xfId="25510"/>
    <cellStyle name="Normal 5 3 2 3 4 3" xfId="25511"/>
    <cellStyle name="Normal 5 3 2 3 4 3 2" xfId="25512"/>
    <cellStyle name="Normal 5 3 2 3 4 3 2 2" xfId="25513"/>
    <cellStyle name="Normal 5 3 2 3 4 3 3" xfId="25514"/>
    <cellStyle name="Normal 5 3 2 3 4 4" xfId="25515"/>
    <cellStyle name="Normal 5 3 2 3 4 4 2" xfId="25516"/>
    <cellStyle name="Normal 5 3 2 3 4 5" xfId="25517"/>
    <cellStyle name="Normal 5 3 2 3 5" xfId="25518"/>
    <cellStyle name="Normal 5 3 2 3 5 2" xfId="25519"/>
    <cellStyle name="Normal 5 3 2 3 5 2 2" xfId="25520"/>
    <cellStyle name="Normal 5 3 2 3 5 2 2 2" xfId="25521"/>
    <cellStyle name="Normal 5 3 2 3 5 2 2 2 2" xfId="25522"/>
    <cellStyle name="Normal 5 3 2 3 5 2 2 3" xfId="25523"/>
    <cellStyle name="Normal 5 3 2 3 5 2 3" xfId="25524"/>
    <cellStyle name="Normal 5 3 2 3 5 2 3 2" xfId="25525"/>
    <cellStyle name="Normal 5 3 2 3 5 2 4" xfId="25526"/>
    <cellStyle name="Normal 5 3 2 3 5 3" xfId="25527"/>
    <cellStyle name="Normal 5 3 2 3 5 3 2" xfId="25528"/>
    <cellStyle name="Normal 5 3 2 3 5 3 2 2" xfId="25529"/>
    <cellStyle name="Normal 5 3 2 3 5 3 3" xfId="25530"/>
    <cellStyle name="Normal 5 3 2 3 5 4" xfId="25531"/>
    <cellStyle name="Normal 5 3 2 3 5 4 2" xfId="25532"/>
    <cellStyle name="Normal 5 3 2 3 5 5" xfId="25533"/>
    <cellStyle name="Normal 5 3 2 3 6" xfId="25534"/>
    <cellStyle name="Normal 5 3 2 3 6 2" xfId="25535"/>
    <cellStyle name="Normal 5 3 2 3 6 2 2" xfId="25536"/>
    <cellStyle name="Normal 5 3 2 3 6 2 2 2" xfId="25537"/>
    <cellStyle name="Normal 5 3 2 3 6 2 2 2 2" xfId="25538"/>
    <cellStyle name="Normal 5 3 2 3 6 2 2 3" xfId="25539"/>
    <cellStyle name="Normal 5 3 2 3 6 2 3" xfId="25540"/>
    <cellStyle name="Normal 5 3 2 3 6 2 3 2" xfId="25541"/>
    <cellStyle name="Normal 5 3 2 3 6 2 4" xfId="25542"/>
    <cellStyle name="Normal 5 3 2 3 6 3" xfId="25543"/>
    <cellStyle name="Normal 5 3 2 3 6 3 2" xfId="25544"/>
    <cellStyle name="Normal 5 3 2 3 6 3 2 2" xfId="25545"/>
    <cellStyle name="Normal 5 3 2 3 6 3 3" xfId="25546"/>
    <cellStyle name="Normal 5 3 2 3 6 4" xfId="25547"/>
    <cellStyle name="Normal 5 3 2 3 6 4 2" xfId="25548"/>
    <cellStyle name="Normal 5 3 2 3 6 5" xfId="25549"/>
    <cellStyle name="Normal 5 3 2 3 7" xfId="25550"/>
    <cellStyle name="Normal 5 3 2 3 7 2" xfId="25551"/>
    <cellStyle name="Normal 5 3 2 3 7 2 2" xfId="25552"/>
    <cellStyle name="Normal 5 3 2 3 7 2 2 2" xfId="25553"/>
    <cellStyle name="Normal 5 3 2 3 7 2 3" xfId="25554"/>
    <cellStyle name="Normal 5 3 2 3 7 3" xfId="25555"/>
    <cellStyle name="Normal 5 3 2 3 7 3 2" xfId="25556"/>
    <cellStyle name="Normal 5 3 2 3 7 4" xfId="25557"/>
    <cellStyle name="Normal 5 3 2 3 8" xfId="25558"/>
    <cellStyle name="Normal 5 3 2 3 8 2" xfId="25559"/>
    <cellStyle name="Normal 5 3 2 3 8 2 2" xfId="25560"/>
    <cellStyle name="Normal 5 3 2 3 8 3" xfId="25561"/>
    <cellStyle name="Normal 5 3 2 3 9" xfId="25562"/>
    <cellStyle name="Normal 5 3 2 3 9 2" xfId="25563"/>
    <cellStyle name="Normal 5 3 2 4" xfId="25564"/>
    <cellStyle name="Normal 5 3 2 4 10" xfId="25565"/>
    <cellStyle name="Normal 5 3 2 4 11" xfId="29434"/>
    <cellStyle name="Normal 5 3 2 4 2" xfId="25566"/>
    <cellStyle name="Normal 5 3 2 4 2 2" xfId="25567"/>
    <cellStyle name="Normal 5 3 2 4 2 2 2" xfId="25568"/>
    <cellStyle name="Normal 5 3 2 4 2 2 2 2" xfId="25569"/>
    <cellStyle name="Normal 5 3 2 4 2 2 2 2 2" xfId="25570"/>
    <cellStyle name="Normal 5 3 2 4 2 2 2 2 2 2" xfId="25571"/>
    <cellStyle name="Normal 5 3 2 4 2 2 2 2 3" xfId="25572"/>
    <cellStyle name="Normal 5 3 2 4 2 2 2 3" xfId="25573"/>
    <cellStyle name="Normal 5 3 2 4 2 2 2 3 2" xfId="25574"/>
    <cellStyle name="Normal 5 3 2 4 2 2 2 4" xfId="25575"/>
    <cellStyle name="Normal 5 3 2 4 2 2 3" xfId="25576"/>
    <cellStyle name="Normal 5 3 2 4 2 2 3 2" xfId="25577"/>
    <cellStyle name="Normal 5 3 2 4 2 2 3 2 2" xfId="25578"/>
    <cellStyle name="Normal 5 3 2 4 2 2 3 3" xfId="25579"/>
    <cellStyle name="Normal 5 3 2 4 2 2 4" xfId="25580"/>
    <cellStyle name="Normal 5 3 2 4 2 2 4 2" xfId="25581"/>
    <cellStyle name="Normal 5 3 2 4 2 2 5" xfId="25582"/>
    <cellStyle name="Normal 5 3 2 4 2 3" xfId="25583"/>
    <cellStyle name="Normal 5 3 2 4 2 3 2" xfId="25584"/>
    <cellStyle name="Normal 5 3 2 4 2 3 2 2" xfId="25585"/>
    <cellStyle name="Normal 5 3 2 4 2 3 2 2 2" xfId="25586"/>
    <cellStyle name="Normal 5 3 2 4 2 3 2 2 2 2" xfId="25587"/>
    <cellStyle name="Normal 5 3 2 4 2 3 2 2 3" xfId="25588"/>
    <cellStyle name="Normal 5 3 2 4 2 3 2 3" xfId="25589"/>
    <cellStyle name="Normal 5 3 2 4 2 3 2 3 2" xfId="25590"/>
    <cellStyle name="Normal 5 3 2 4 2 3 2 4" xfId="25591"/>
    <cellStyle name="Normal 5 3 2 4 2 3 3" xfId="25592"/>
    <cellStyle name="Normal 5 3 2 4 2 3 3 2" xfId="25593"/>
    <cellStyle name="Normal 5 3 2 4 2 3 3 2 2" xfId="25594"/>
    <cellStyle name="Normal 5 3 2 4 2 3 3 3" xfId="25595"/>
    <cellStyle name="Normal 5 3 2 4 2 3 4" xfId="25596"/>
    <cellStyle name="Normal 5 3 2 4 2 3 4 2" xfId="25597"/>
    <cellStyle name="Normal 5 3 2 4 2 3 5" xfId="25598"/>
    <cellStyle name="Normal 5 3 2 4 2 4" xfId="25599"/>
    <cellStyle name="Normal 5 3 2 4 2 4 2" xfId="25600"/>
    <cellStyle name="Normal 5 3 2 4 2 4 2 2" xfId="25601"/>
    <cellStyle name="Normal 5 3 2 4 2 4 2 2 2" xfId="25602"/>
    <cellStyle name="Normal 5 3 2 4 2 4 2 3" xfId="25603"/>
    <cellStyle name="Normal 5 3 2 4 2 4 3" xfId="25604"/>
    <cellStyle name="Normal 5 3 2 4 2 4 3 2" xfId="25605"/>
    <cellStyle name="Normal 5 3 2 4 2 4 4" xfId="25606"/>
    <cellStyle name="Normal 5 3 2 4 2 5" xfId="25607"/>
    <cellStyle name="Normal 5 3 2 4 2 5 2" xfId="25608"/>
    <cellStyle name="Normal 5 3 2 4 2 5 2 2" xfId="25609"/>
    <cellStyle name="Normal 5 3 2 4 2 5 3" xfId="25610"/>
    <cellStyle name="Normal 5 3 2 4 2 6" xfId="25611"/>
    <cellStyle name="Normal 5 3 2 4 2 6 2" xfId="25612"/>
    <cellStyle name="Normal 5 3 2 4 2 7" xfId="25613"/>
    <cellStyle name="Normal 5 3 2 4 2 8" xfId="29435"/>
    <cellStyle name="Normal 5 3 2 4 3" xfId="25614"/>
    <cellStyle name="Normal 5 3 2 4 3 2" xfId="25615"/>
    <cellStyle name="Normal 5 3 2 4 3 2 2" xfId="25616"/>
    <cellStyle name="Normal 5 3 2 4 3 2 2 2" xfId="25617"/>
    <cellStyle name="Normal 5 3 2 4 3 2 2 2 2" xfId="25618"/>
    <cellStyle name="Normal 5 3 2 4 3 2 2 3" xfId="25619"/>
    <cellStyle name="Normal 5 3 2 4 3 2 3" xfId="25620"/>
    <cellStyle name="Normal 5 3 2 4 3 2 3 2" xfId="25621"/>
    <cellStyle name="Normal 5 3 2 4 3 2 4" xfId="25622"/>
    <cellStyle name="Normal 5 3 2 4 3 3" xfId="25623"/>
    <cellStyle name="Normal 5 3 2 4 3 3 2" xfId="25624"/>
    <cellStyle name="Normal 5 3 2 4 3 3 2 2" xfId="25625"/>
    <cellStyle name="Normal 5 3 2 4 3 3 3" xfId="25626"/>
    <cellStyle name="Normal 5 3 2 4 3 4" xfId="25627"/>
    <cellStyle name="Normal 5 3 2 4 3 4 2" xfId="25628"/>
    <cellStyle name="Normal 5 3 2 4 3 5" xfId="25629"/>
    <cellStyle name="Normal 5 3 2 4 4" xfId="25630"/>
    <cellStyle name="Normal 5 3 2 4 4 2" xfId="25631"/>
    <cellStyle name="Normal 5 3 2 4 4 2 2" xfId="25632"/>
    <cellStyle name="Normal 5 3 2 4 4 2 2 2" xfId="25633"/>
    <cellStyle name="Normal 5 3 2 4 4 2 2 2 2" xfId="25634"/>
    <cellStyle name="Normal 5 3 2 4 4 2 2 3" xfId="25635"/>
    <cellStyle name="Normal 5 3 2 4 4 2 3" xfId="25636"/>
    <cellStyle name="Normal 5 3 2 4 4 2 3 2" xfId="25637"/>
    <cellStyle name="Normal 5 3 2 4 4 2 4" xfId="25638"/>
    <cellStyle name="Normal 5 3 2 4 4 3" xfId="25639"/>
    <cellStyle name="Normal 5 3 2 4 4 3 2" xfId="25640"/>
    <cellStyle name="Normal 5 3 2 4 4 3 2 2" xfId="25641"/>
    <cellStyle name="Normal 5 3 2 4 4 3 3" xfId="25642"/>
    <cellStyle name="Normal 5 3 2 4 4 4" xfId="25643"/>
    <cellStyle name="Normal 5 3 2 4 4 4 2" xfId="25644"/>
    <cellStyle name="Normal 5 3 2 4 4 5" xfId="25645"/>
    <cellStyle name="Normal 5 3 2 4 5" xfId="25646"/>
    <cellStyle name="Normal 5 3 2 4 5 2" xfId="25647"/>
    <cellStyle name="Normal 5 3 2 4 5 2 2" xfId="25648"/>
    <cellStyle name="Normal 5 3 2 4 5 2 2 2" xfId="25649"/>
    <cellStyle name="Normal 5 3 2 4 5 2 2 2 2" xfId="25650"/>
    <cellStyle name="Normal 5 3 2 4 5 2 2 3" xfId="25651"/>
    <cellStyle name="Normal 5 3 2 4 5 2 3" xfId="25652"/>
    <cellStyle name="Normal 5 3 2 4 5 2 3 2" xfId="25653"/>
    <cellStyle name="Normal 5 3 2 4 5 2 4" xfId="25654"/>
    <cellStyle name="Normal 5 3 2 4 5 3" xfId="25655"/>
    <cellStyle name="Normal 5 3 2 4 5 3 2" xfId="25656"/>
    <cellStyle name="Normal 5 3 2 4 5 3 2 2" xfId="25657"/>
    <cellStyle name="Normal 5 3 2 4 5 3 3" xfId="25658"/>
    <cellStyle name="Normal 5 3 2 4 5 4" xfId="25659"/>
    <cellStyle name="Normal 5 3 2 4 5 4 2" xfId="25660"/>
    <cellStyle name="Normal 5 3 2 4 5 5" xfId="25661"/>
    <cellStyle name="Normal 5 3 2 4 6" xfId="25662"/>
    <cellStyle name="Normal 5 3 2 4 6 2" xfId="25663"/>
    <cellStyle name="Normal 5 3 2 4 6 2 2" xfId="25664"/>
    <cellStyle name="Normal 5 3 2 4 6 2 2 2" xfId="25665"/>
    <cellStyle name="Normal 5 3 2 4 6 2 3" xfId="25666"/>
    <cellStyle name="Normal 5 3 2 4 6 3" xfId="25667"/>
    <cellStyle name="Normal 5 3 2 4 6 3 2" xfId="25668"/>
    <cellStyle name="Normal 5 3 2 4 6 4" xfId="25669"/>
    <cellStyle name="Normal 5 3 2 4 7" xfId="25670"/>
    <cellStyle name="Normal 5 3 2 4 7 2" xfId="25671"/>
    <cellStyle name="Normal 5 3 2 4 7 2 2" xfId="25672"/>
    <cellStyle name="Normal 5 3 2 4 7 3" xfId="25673"/>
    <cellStyle name="Normal 5 3 2 4 8" xfId="25674"/>
    <cellStyle name="Normal 5 3 2 4 8 2" xfId="25675"/>
    <cellStyle name="Normal 5 3 2 4 9" xfId="25676"/>
    <cellStyle name="Normal 5 3 2 4 9 2" xfId="25677"/>
    <cellStyle name="Normal 5 3 2 5" xfId="25678"/>
    <cellStyle name="Normal 5 3 2 5 10" xfId="25679"/>
    <cellStyle name="Normal 5 3 2 5 11" xfId="29436"/>
    <cellStyle name="Normal 5 3 2 5 2" xfId="25680"/>
    <cellStyle name="Normal 5 3 2 5 2 2" xfId="25681"/>
    <cellStyle name="Normal 5 3 2 5 2 2 2" xfId="25682"/>
    <cellStyle name="Normal 5 3 2 5 2 2 2 2" xfId="25683"/>
    <cellStyle name="Normal 5 3 2 5 2 2 2 2 2" xfId="25684"/>
    <cellStyle name="Normal 5 3 2 5 2 2 2 2 2 2" xfId="25685"/>
    <cellStyle name="Normal 5 3 2 5 2 2 2 2 3" xfId="25686"/>
    <cellStyle name="Normal 5 3 2 5 2 2 2 3" xfId="25687"/>
    <cellStyle name="Normal 5 3 2 5 2 2 2 3 2" xfId="25688"/>
    <cellStyle name="Normal 5 3 2 5 2 2 2 4" xfId="25689"/>
    <cellStyle name="Normal 5 3 2 5 2 2 3" xfId="25690"/>
    <cellStyle name="Normal 5 3 2 5 2 2 3 2" xfId="25691"/>
    <cellStyle name="Normal 5 3 2 5 2 2 3 2 2" xfId="25692"/>
    <cellStyle name="Normal 5 3 2 5 2 2 3 3" xfId="25693"/>
    <cellStyle name="Normal 5 3 2 5 2 2 4" xfId="25694"/>
    <cellStyle name="Normal 5 3 2 5 2 2 4 2" xfId="25695"/>
    <cellStyle name="Normal 5 3 2 5 2 2 5" xfId="25696"/>
    <cellStyle name="Normal 5 3 2 5 2 3" xfId="25697"/>
    <cellStyle name="Normal 5 3 2 5 2 3 2" xfId="25698"/>
    <cellStyle name="Normal 5 3 2 5 2 3 2 2" xfId="25699"/>
    <cellStyle name="Normal 5 3 2 5 2 3 2 2 2" xfId="25700"/>
    <cellStyle name="Normal 5 3 2 5 2 3 2 2 2 2" xfId="25701"/>
    <cellStyle name="Normal 5 3 2 5 2 3 2 2 3" xfId="25702"/>
    <cellStyle name="Normal 5 3 2 5 2 3 2 3" xfId="25703"/>
    <cellStyle name="Normal 5 3 2 5 2 3 2 3 2" xfId="25704"/>
    <cellStyle name="Normal 5 3 2 5 2 3 2 4" xfId="25705"/>
    <cellStyle name="Normal 5 3 2 5 2 3 3" xfId="25706"/>
    <cellStyle name="Normal 5 3 2 5 2 3 3 2" xfId="25707"/>
    <cellStyle name="Normal 5 3 2 5 2 3 3 2 2" xfId="25708"/>
    <cellStyle name="Normal 5 3 2 5 2 3 3 3" xfId="25709"/>
    <cellStyle name="Normal 5 3 2 5 2 3 4" xfId="25710"/>
    <cellStyle name="Normal 5 3 2 5 2 3 4 2" xfId="25711"/>
    <cellStyle name="Normal 5 3 2 5 2 3 5" xfId="25712"/>
    <cellStyle name="Normal 5 3 2 5 2 4" xfId="25713"/>
    <cellStyle name="Normal 5 3 2 5 2 4 2" xfId="25714"/>
    <cellStyle name="Normal 5 3 2 5 2 4 2 2" xfId="25715"/>
    <cellStyle name="Normal 5 3 2 5 2 4 2 2 2" xfId="25716"/>
    <cellStyle name="Normal 5 3 2 5 2 4 2 3" xfId="25717"/>
    <cellStyle name="Normal 5 3 2 5 2 4 3" xfId="25718"/>
    <cellStyle name="Normal 5 3 2 5 2 4 3 2" xfId="25719"/>
    <cellStyle name="Normal 5 3 2 5 2 4 4" xfId="25720"/>
    <cellStyle name="Normal 5 3 2 5 2 5" xfId="25721"/>
    <cellStyle name="Normal 5 3 2 5 2 5 2" xfId="25722"/>
    <cellStyle name="Normal 5 3 2 5 2 5 2 2" xfId="25723"/>
    <cellStyle name="Normal 5 3 2 5 2 5 3" xfId="25724"/>
    <cellStyle name="Normal 5 3 2 5 2 6" xfId="25725"/>
    <cellStyle name="Normal 5 3 2 5 2 6 2" xfId="25726"/>
    <cellStyle name="Normal 5 3 2 5 2 7" xfId="25727"/>
    <cellStyle name="Normal 5 3 2 5 2 8" xfId="29437"/>
    <cellStyle name="Normal 5 3 2 5 3" xfId="25728"/>
    <cellStyle name="Normal 5 3 2 5 3 2" xfId="25729"/>
    <cellStyle name="Normal 5 3 2 5 3 2 2" xfId="25730"/>
    <cellStyle name="Normal 5 3 2 5 3 2 2 2" xfId="25731"/>
    <cellStyle name="Normal 5 3 2 5 3 2 2 2 2" xfId="25732"/>
    <cellStyle name="Normal 5 3 2 5 3 2 2 3" xfId="25733"/>
    <cellStyle name="Normal 5 3 2 5 3 2 3" xfId="25734"/>
    <cellStyle name="Normal 5 3 2 5 3 2 3 2" xfId="25735"/>
    <cellStyle name="Normal 5 3 2 5 3 2 4" xfId="25736"/>
    <cellStyle name="Normal 5 3 2 5 3 3" xfId="25737"/>
    <cellStyle name="Normal 5 3 2 5 3 3 2" xfId="25738"/>
    <cellStyle name="Normal 5 3 2 5 3 3 2 2" xfId="25739"/>
    <cellStyle name="Normal 5 3 2 5 3 3 3" xfId="25740"/>
    <cellStyle name="Normal 5 3 2 5 3 4" xfId="25741"/>
    <cellStyle name="Normal 5 3 2 5 3 4 2" xfId="25742"/>
    <cellStyle name="Normal 5 3 2 5 3 5" xfId="25743"/>
    <cellStyle name="Normal 5 3 2 5 4" xfId="25744"/>
    <cellStyle name="Normal 5 3 2 5 4 2" xfId="25745"/>
    <cellStyle name="Normal 5 3 2 5 4 2 2" xfId="25746"/>
    <cellStyle name="Normal 5 3 2 5 4 2 2 2" xfId="25747"/>
    <cellStyle name="Normal 5 3 2 5 4 2 2 2 2" xfId="25748"/>
    <cellStyle name="Normal 5 3 2 5 4 2 2 3" xfId="25749"/>
    <cellStyle name="Normal 5 3 2 5 4 2 3" xfId="25750"/>
    <cellStyle name="Normal 5 3 2 5 4 2 3 2" xfId="25751"/>
    <cellStyle name="Normal 5 3 2 5 4 2 4" xfId="25752"/>
    <cellStyle name="Normal 5 3 2 5 4 3" xfId="25753"/>
    <cellStyle name="Normal 5 3 2 5 4 3 2" xfId="25754"/>
    <cellStyle name="Normal 5 3 2 5 4 3 2 2" xfId="25755"/>
    <cellStyle name="Normal 5 3 2 5 4 3 3" xfId="25756"/>
    <cellStyle name="Normal 5 3 2 5 4 4" xfId="25757"/>
    <cellStyle name="Normal 5 3 2 5 4 4 2" xfId="25758"/>
    <cellStyle name="Normal 5 3 2 5 4 5" xfId="25759"/>
    <cellStyle name="Normal 5 3 2 5 5" xfId="25760"/>
    <cellStyle name="Normal 5 3 2 5 5 2" xfId="25761"/>
    <cellStyle name="Normal 5 3 2 5 5 2 2" xfId="25762"/>
    <cellStyle name="Normal 5 3 2 5 5 2 2 2" xfId="25763"/>
    <cellStyle name="Normal 5 3 2 5 5 2 2 2 2" xfId="25764"/>
    <cellStyle name="Normal 5 3 2 5 5 2 2 3" xfId="25765"/>
    <cellStyle name="Normal 5 3 2 5 5 2 3" xfId="25766"/>
    <cellStyle name="Normal 5 3 2 5 5 2 3 2" xfId="25767"/>
    <cellStyle name="Normal 5 3 2 5 5 2 4" xfId="25768"/>
    <cellStyle name="Normal 5 3 2 5 5 3" xfId="25769"/>
    <cellStyle name="Normal 5 3 2 5 5 3 2" xfId="25770"/>
    <cellStyle name="Normal 5 3 2 5 5 3 2 2" xfId="25771"/>
    <cellStyle name="Normal 5 3 2 5 5 3 3" xfId="25772"/>
    <cellStyle name="Normal 5 3 2 5 5 4" xfId="25773"/>
    <cellStyle name="Normal 5 3 2 5 5 4 2" xfId="25774"/>
    <cellStyle name="Normal 5 3 2 5 5 5" xfId="25775"/>
    <cellStyle name="Normal 5 3 2 5 6" xfId="25776"/>
    <cellStyle name="Normal 5 3 2 5 6 2" xfId="25777"/>
    <cellStyle name="Normal 5 3 2 5 6 2 2" xfId="25778"/>
    <cellStyle name="Normal 5 3 2 5 6 2 2 2" xfId="25779"/>
    <cellStyle name="Normal 5 3 2 5 6 2 3" xfId="25780"/>
    <cellStyle name="Normal 5 3 2 5 6 3" xfId="25781"/>
    <cellStyle name="Normal 5 3 2 5 6 3 2" xfId="25782"/>
    <cellStyle name="Normal 5 3 2 5 6 4" xfId="25783"/>
    <cellStyle name="Normal 5 3 2 5 7" xfId="25784"/>
    <cellStyle name="Normal 5 3 2 5 7 2" xfId="25785"/>
    <cellStyle name="Normal 5 3 2 5 7 2 2" xfId="25786"/>
    <cellStyle name="Normal 5 3 2 5 7 3" xfId="25787"/>
    <cellStyle name="Normal 5 3 2 5 8" xfId="25788"/>
    <cellStyle name="Normal 5 3 2 5 8 2" xfId="25789"/>
    <cellStyle name="Normal 5 3 2 5 9" xfId="25790"/>
    <cellStyle name="Normal 5 3 2 5 9 2" xfId="25791"/>
    <cellStyle name="Normal 5 3 2 6" xfId="25792"/>
    <cellStyle name="Normal 5 3 2 6 2" xfId="25793"/>
    <cellStyle name="Normal 5 3 2 6 2 2" xfId="25794"/>
    <cellStyle name="Normal 5 3 2 6 2 2 2" xfId="25795"/>
    <cellStyle name="Normal 5 3 2 6 2 2 2 2" xfId="25796"/>
    <cellStyle name="Normal 5 3 2 6 2 2 2 2 2" xfId="25797"/>
    <cellStyle name="Normal 5 3 2 6 2 2 2 3" xfId="25798"/>
    <cellStyle name="Normal 5 3 2 6 2 2 3" xfId="25799"/>
    <cellStyle name="Normal 5 3 2 6 2 2 3 2" xfId="25800"/>
    <cellStyle name="Normal 5 3 2 6 2 2 4" xfId="25801"/>
    <cellStyle name="Normal 5 3 2 6 2 3" xfId="25802"/>
    <cellStyle name="Normal 5 3 2 6 2 3 2" xfId="25803"/>
    <cellStyle name="Normal 5 3 2 6 2 3 2 2" xfId="25804"/>
    <cellStyle name="Normal 5 3 2 6 2 3 3" xfId="25805"/>
    <cellStyle name="Normal 5 3 2 6 2 4" xfId="25806"/>
    <cellStyle name="Normal 5 3 2 6 2 4 2" xfId="25807"/>
    <cellStyle name="Normal 5 3 2 6 2 5" xfId="25808"/>
    <cellStyle name="Normal 5 3 2 6 3" xfId="25809"/>
    <cellStyle name="Normal 5 3 2 6 3 2" xfId="25810"/>
    <cellStyle name="Normal 5 3 2 6 3 2 2" xfId="25811"/>
    <cellStyle name="Normal 5 3 2 6 3 2 2 2" xfId="25812"/>
    <cellStyle name="Normal 5 3 2 6 3 2 2 2 2" xfId="25813"/>
    <cellStyle name="Normal 5 3 2 6 3 2 2 3" xfId="25814"/>
    <cellStyle name="Normal 5 3 2 6 3 2 3" xfId="25815"/>
    <cellStyle name="Normal 5 3 2 6 3 2 3 2" xfId="25816"/>
    <cellStyle name="Normal 5 3 2 6 3 2 4" xfId="25817"/>
    <cellStyle name="Normal 5 3 2 6 3 3" xfId="25818"/>
    <cellStyle name="Normal 5 3 2 6 3 3 2" xfId="25819"/>
    <cellStyle name="Normal 5 3 2 6 3 3 2 2" xfId="25820"/>
    <cellStyle name="Normal 5 3 2 6 3 3 3" xfId="25821"/>
    <cellStyle name="Normal 5 3 2 6 3 4" xfId="25822"/>
    <cellStyle name="Normal 5 3 2 6 3 4 2" xfId="25823"/>
    <cellStyle name="Normal 5 3 2 6 3 5" xfId="25824"/>
    <cellStyle name="Normal 5 3 2 6 4" xfId="25825"/>
    <cellStyle name="Normal 5 3 2 6 4 2" xfId="25826"/>
    <cellStyle name="Normal 5 3 2 6 4 2 2" xfId="25827"/>
    <cellStyle name="Normal 5 3 2 6 4 2 2 2" xfId="25828"/>
    <cellStyle name="Normal 5 3 2 6 4 2 3" xfId="25829"/>
    <cellStyle name="Normal 5 3 2 6 4 3" xfId="25830"/>
    <cellStyle name="Normal 5 3 2 6 4 3 2" xfId="25831"/>
    <cellStyle name="Normal 5 3 2 6 4 4" xfId="25832"/>
    <cellStyle name="Normal 5 3 2 6 5" xfId="25833"/>
    <cellStyle name="Normal 5 3 2 6 5 2" xfId="25834"/>
    <cellStyle name="Normal 5 3 2 6 5 2 2" xfId="25835"/>
    <cellStyle name="Normal 5 3 2 6 5 3" xfId="25836"/>
    <cellStyle name="Normal 5 3 2 6 6" xfId="25837"/>
    <cellStyle name="Normal 5 3 2 6 6 2" xfId="25838"/>
    <cellStyle name="Normal 5 3 2 6 7" xfId="25839"/>
    <cellStyle name="Normal 5 3 2 6 8" xfId="29438"/>
    <cellStyle name="Normal 5 3 2 7" xfId="25840"/>
    <cellStyle name="Normal 5 3 2 7 2" xfId="25841"/>
    <cellStyle name="Normal 5 3 2 7 2 2" xfId="25842"/>
    <cellStyle name="Normal 5 3 2 7 2 2 2" xfId="25843"/>
    <cellStyle name="Normal 5 3 2 7 2 2 2 2" xfId="25844"/>
    <cellStyle name="Normal 5 3 2 7 2 2 3" xfId="25845"/>
    <cellStyle name="Normal 5 3 2 7 2 3" xfId="25846"/>
    <cellStyle name="Normal 5 3 2 7 2 3 2" xfId="25847"/>
    <cellStyle name="Normal 5 3 2 7 2 4" xfId="25848"/>
    <cellStyle name="Normal 5 3 2 7 3" xfId="25849"/>
    <cellStyle name="Normal 5 3 2 7 3 2" xfId="25850"/>
    <cellStyle name="Normal 5 3 2 7 3 2 2" xfId="25851"/>
    <cellStyle name="Normal 5 3 2 7 3 3" xfId="25852"/>
    <cellStyle name="Normal 5 3 2 7 4" xfId="25853"/>
    <cellStyle name="Normal 5 3 2 7 4 2" xfId="25854"/>
    <cellStyle name="Normal 5 3 2 7 5" xfId="25855"/>
    <cellStyle name="Normal 5 3 2 8" xfId="25856"/>
    <cellStyle name="Normal 5 3 2 8 2" xfId="25857"/>
    <cellStyle name="Normal 5 3 2 8 2 2" xfId="25858"/>
    <cellStyle name="Normal 5 3 2 8 2 2 2" xfId="25859"/>
    <cellStyle name="Normal 5 3 2 8 2 2 2 2" xfId="25860"/>
    <cellStyle name="Normal 5 3 2 8 2 2 3" xfId="25861"/>
    <cellStyle name="Normal 5 3 2 8 2 3" xfId="25862"/>
    <cellStyle name="Normal 5 3 2 8 2 3 2" xfId="25863"/>
    <cellStyle name="Normal 5 3 2 8 2 4" xfId="25864"/>
    <cellStyle name="Normal 5 3 2 8 3" xfId="25865"/>
    <cellStyle name="Normal 5 3 2 8 3 2" xfId="25866"/>
    <cellStyle name="Normal 5 3 2 8 3 2 2" xfId="25867"/>
    <cellStyle name="Normal 5 3 2 8 3 3" xfId="25868"/>
    <cellStyle name="Normal 5 3 2 8 4" xfId="25869"/>
    <cellStyle name="Normal 5 3 2 8 4 2" xfId="25870"/>
    <cellStyle name="Normal 5 3 2 8 5" xfId="25871"/>
    <cellStyle name="Normal 5 3 2 9" xfId="25872"/>
    <cellStyle name="Normal 5 3 2 9 2" xfId="25873"/>
    <cellStyle name="Normal 5 3 2 9 2 2" xfId="25874"/>
    <cellStyle name="Normal 5 3 2 9 2 2 2" xfId="25875"/>
    <cellStyle name="Normal 5 3 2 9 2 2 2 2" xfId="25876"/>
    <cellStyle name="Normal 5 3 2 9 2 2 3" xfId="25877"/>
    <cellStyle name="Normal 5 3 2 9 2 3" xfId="25878"/>
    <cellStyle name="Normal 5 3 2 9 2 3 2" xfId="25879"/>
    <cellStyle name="Normal 5 3 2 9 2 4" xfId="25880"/>
    <cellStyle name="Normal 5 3 2 9 3" xfId="25881"/>
    <cellStyle name="Normal 5 3 2 9 3 2" xfId="25882"/>
    <cellStyle name="Normal 5 3 2 9 3 2 2" xfId="25883"/>
    <cellStyle name="Normal 5 3 2 9 3 3" xfId="25884"/>
    <cellStyle name="Normal 5 3 2 9 4" xfId="25885"/>
    <cellStyle name="Normal 5 3 2 9 4 2" xfId="25886"/>
    <cellStyle name="Normal 5 3 2 9 5" xfId="25887"/>
    <cellStyle name="Normal 5 3 3" xfId="25888"/>
    <cellStyle name="Normal 5 3 3 10" xfId="25889"/>
    <cellStyle name="Normal 5 3 3 10 2" xfId="25890"/>
    <cellStyle name="Normal 5 3 3 11" xfId="25891"/>
    <cellStyle name="Normal 5 3 3 11 2" xfId="25892"/>
    <cellStyle name="Normal 5 3 3 12" xfId="25893"/>
    <cellStyle name="Normal 5 3 3 13" xfId="29439"/>
    <cellStyle name="Normal 5 3 3 2" xfId="25894"/>
    <cellStyle name="Normal 5 3 3 2 10" xfId="25895"/>
    <cellStyle name="Normal 5 3 3 2 11" xfId="29440"/>
    <cellStyle name="Normal 5 3 3 2 2" xfId="25896"/>
    <cellStyle name="Normal 5 3 3 2 2 2" xfId="25897"/>
    <cellStyle name="Normal 5 3 3 2 2 2 2" xfId="25898"/>
    <cellStyle name="Normal 5 3 3 2 2 2 2 2" xfId="25899"/>
    <cellStyle name="Normal 5 3 3 2 2 2 2 2 2" xfId="25900"/>
    <cellStyle name="Normal 5 3 3 2 2 2 2 2 2 2" xfId="25901"/>
    <cellStyle name="Normal 5 3 3 2 2 2 2 2 3" xfId="25902"/>
    <cellStyle name="Normal 5 3 3 2 2 2 2 3" xfId="25903"/>
    <cellStyle name="Normal 5 3 3 2 2 2 2 3 2" xfId="25904"/>
    <cellStyle name="Normal 5 3 3 2 2 2 2 4" xfId="25905"/>
    <cellStyle name="Normal 5 3 3 2 2 2 3" xfId="25906"/>
    <cellStyle name="Normal 5 3 3 2 2 2 3 2" xfId="25907"/>
    <cellStyle name="Normal 5 3 3 2 2 2 3 2 2" xfId="25908"/>
    <cellStyle name="Normal 5 3 3 2 2 2 3 3" xfId="25909"/>
    <cellStyle name="Normal 5 3 3 2 2 2 4" xfId="25910"/>
    <cellStyle name="Normal 5 3 3 2 2 2 4 2" xfId="25911"/>
    <cellStyle name="Normal 5 3 3 2 2 2 5" xfId="25912"/>
    <cellStyle name="Normal 5 3 3 2 2 3" xfId="25913"/>
    <cellStyle name="Normal 5 3 3 2 2 3 2" xfId="25914"/>
    <cellStyle name="Normal 5 3 3 2 2 3 2 2" xfId="25915"/>
    <cellStyle name="Normal 5 3 3 2 2 3 2 2 2" xfId="25916"/>
    <cellStyle name="Normal 5 3 3 2 2 3 2 2 2 2" xfId="25917"/>
    <cellStyle name="Normal 5 3 3 2 2 3 2 2 3" xfId="25918"/>
    <cellStyle name="Normal 5 3 3 2 2 3 2 3" xfId="25919"/>
    <cellStyle name="Normal 5 3 3 2 2 3 2 3 2" xfId="25920"/>
    <cellStyle name="Normal 5 3 3 2 2 3 2 4" xfId="25921"/>
    <cellStyle name="Normal 5 3 3 2 2 3 3" xfId="25922"/>
    <cellStyle name="Normal 5 3 3 2 2 3 3 2" xfId="25923"/>
    <cellStyle name="Normal 5 3 3 2 2 3 3 2 2" xfId="25924"/>
    <cellStyle name="Normal 5 3 3 2 2 3 3 3" xfId="25925"/>
    <cellStyle name="Normal 5 3 3 2 2 3 4" xfId="25926"/>
    <cellStyle name="Normal 5 3 3 2 2 3 4 2" xfId="25927"/>
    <cellStyle name="Normal 5 3 3 2 2 3 5" xfId="25928"/>
    <cellStyle name="Normal 5 3 3 2 2 4" xfId="25929"/>
    <cellStyle name="Normal 5 3 3 2 2 4 2" xfId="25930"/>
    <cellStyle name="Normal 5 3 3 2 2 4 2 2" xfId="25931"/>
    <cellStyle name="Normal 5 3 3 2 2 4 2 2 2" xfId="25932"/>
    <cellStyle name="Normal 5 3 3 2 2 4 2 3" xfId="25933"/>
    <cellStyle name="Normal 5 3 3 2 2 4 3" xfId="25934"/>
    <cellStyle name="Normal 5 3 3 2 2 4 3 2" xfId="25935"/>
    <cellStyle name="Normal 5 3 3 2 2 4 4" xfId="25936"/>
    <cellStyle name="Normal 5 3 3 2 2 5" xfId="25937"/>
    <cellStyle name="Normal 5 3 3 2 2 5 2" xfId="25938"/>
    <cellStyle name="Normal 5 3 3 2 2 5 2 2" xfId="25939"/>
    <cellStyle name="Normal 5 3 3 2 2 5 3" xfId="25940"/>
    <cellStyle name="Normal 5 3 3 2 2 6" xfId="25941"/>
    <cellStyle name="Normal 5 3 3 2 2 6 2" xfId="25942"/>
    <cellStyle name="Normal 5 3 3 2 2 7" xfId="25943"/>
    <cellStyle name="Normal 5 3 3 2 2 8" xfId="29441"/>
    <cellStyle name="Normal 5 3 3 2 3" xfId="25944"/>
    <cellStyle name="Normal 5 3 3 2 3 2" xfId="25945"/>
    <cellStyle name="Normal 5 3 3 2 3 2 2" xfId="25946"/>
    <cellStyle name="Normal 5 3 3 2 3 2 2 2" xfId="25947"/>
    <cellStyle name="Normal 5 3 3 2 3 2 2 2 2" xfId="25948"/>
    <cellStyle name="Normal 5 3 3 2 3 2 2 3" xfId="25949"/>
    <cellStyle name="Normal 5 3 3 2 3 2 3" xfId="25950"/>
    <cellStyle name="Normal 5 3 3 2 3 2 3 2" xfId="25951"/>
    <cellStyle name="Normal 5 3 3 2 3 2 4" xfId="25952"/>
    <cellStyle name="Normal 5 3 3 2 3 3" xfId="25953"/>
    <cellStyle name="Normal 5 3 3 2 3 3 2" xfId="25954"/>
    <cellStyle name="Normal 5 3 3 2 3 3 2 2" xfId="25955"/>
    <cellStyle name="Normal 5 3 3 2 3 3 3" xfId="25956"/>
    <cellStyle name="Normal 5 3 3 2 3 4" xfId="25957"/>
    <cellStyle name="Normal 5 3 3 2 3 4 2" xfId="25958"/>
    <cellStyle name="Normal 5 3 3 2 3 5" xfId="25959"/>
    <cellStyle name="Normal 5 3 3 2 4" xfId="25960"/>
    <cellStyle name="Normal 5 3 3 2 4 2" xfId="25961"/>
    <cellStyle name="Normal 5 3 3 2 4 2 2" xfId="25962"/>
    <cellStyle name="Normal 5 3 3 2 4 2 2 2" xfId="25963"/>
    <cellStyle name="Normal 5 3 3 2 4 2 2 2 2" xfId="25964"/>
    <cellStyle name="Normal 5 3 3 2 4 2 2 3" xfId="25965"/>
    <cellStyle name="Normal 5 3 3 2 4 2 3" xfId="25966"/>
    <cellStyle name="Normal 5 3 3 2 4 2 3 2" xfId="25967"/>
    <cellStyle name="Normal 5 3 3 2 4 2 4" xfId="25968"/>
    <cellStyle name="Normal 5 3 3 2 4 3" xfId="25969"/>
    <cellStyle name="Normal 5 3 3 2 4 3 2" xfId="25970"/>
    <cellStyle name="Normal 5 3 3 2 4 3 2 2" xfId="25971"/>
    <cellStyle name="Normal 5 3 3 2 4 3 3" xfId="25972"/>
    <cellStyle name="Normal 5 3 3 2 4 4" xfId="25973"/>
    <cellStyle name="Normal 5 3 3 2 4 4 2" xfId="25974"/>
    <cellStyle name="Normal 5 3 3 2 4 5" xfId="25975"/>
    <cellStyle name="Normal 5 3 3 2 5" xfId="25976"/>
    <cellStyle name="Normal 5 3 3 2 5 2" xfId="25977"/>
    <cellStyle name="Normal 5 3 3 2 5 2 2" xfId="25978"/>
    <cellStyle name="Normal 5 3 3 2 5 2 2 2" xfId="25979"/>
    <cellStyle name="Normal 5 3 3 2 5 2 2 2 2" xfId="25980"/>
    <cellStyle name="Normal 5 3 3 2 5 2 2 3" xfId="25981"/>
    <cellStyle name="Normal 5 3 3 2 5 2 3" xfId="25982"/>
    <cellStyle name="Normal 5 3 3 2 5 2 3 2" xfId="25983"/>
    <cellStyle name="Normal 5 3 3 2 5 2 4" xfId="25984"/>
    <cellStyle name="Normal 5 3 3 2 5 3" xfId="25985"/>
    <cellStyle name="Normal 5 3 3 2 5 3 2" xfId="25986"/>
    <cellStyle name="Normal 5 3 3 2 5 3 2 2" xfId="25987"/>
    <cellStyle name="Normal 5 3 3 2 5 3 3" xfId="25988"/>
    <cellStyle name="Normal 5 3 3 2 5 4" xfId="25989"/>
    <cellStyle name="Normal 5 3 3 2 5 4 2" xfId="25990"/>
    <cellStyle name="Normal 5 3 3 2 5 5" xfId="25991"/>
    <cellStyle name="Normal 5 3 3 2 6" xfId="25992"/>
    <cellStyle name="Normal 5 3 3 2 6 2" xfId="25993"/>
    <cellStyle name="Normal 5 3 3 2 6 2 2" xfId="25994"/>
    <cellStyle name="Normal 5 3 3 2 6 2 2 2" xfId="25995"/>
    <cellStyle name="Normal 5 3 3 2 6 2 3" xfId="25996"/>
    <cellStyle name="Normal 5 3 3 2 6 3" xfId="25997"/>
    <cellStyle name="Normal 5 3 3 2 6 3 2" xfId="25998"/>
    <cellStyle name="Normal 5 3 3 2 6 4" xfId="25999"/>
    <cellStyle name="Normal 5 3 3 2 7" xfId="26000"/>
    <cellStyle name="Normal 5 3 3 2 7 2" xfId="26001"/>
    <cellStyle name="Normal 5 3 3 2 7 2 2" xfId="26002"/>
    <cellStyle name="Normal 5 3 3 2 7 3" xfId="26003"/>
    <cellStyle name="Normal 5 3 3 2 8" xfId="26004"/>
    <cellStyle name="Normal 5 3 3 2 8 2" xfId="26005"/>
    <cellStyle name="Normal 5 3 3 2 9" xfId="26006"/>
    <cellStyle name="Normal 5 3 3 2 9 2" xfId="26007"/>
    <cellStyle name="Normal 5 3 3 3" xfId="26008"/>
    <cellStyle name="Normal 5 3 3 3 10" xfId="26009"/>
    <cellStyle name="Normal 5 3 3 3 11" xfId="29442"/>
    <cellStyle name="Normal 5 3 3 3 2" xfId="26010"/>
    <cellStyle name="Normal 5 3 3 3 2 2" xfId="26011"/>
    <cellStyle name="Normal 5 3 3 3 2 2 2" xfId="26012"/>
    <cellStyle name="Normal 5 3 3 3 2 2 2 2" xfId="26013"/>
    <cellStyle name="Normal 5 3 3 3 2 2 2 2 2" xfId="26014"/>
    <cellStyle name="Normal 5 3 3 3 2 2 2 2 2 2" xfId="26015"/>
    <cellStyle name="Normal 5 3 3 3 2 2 2 2 3" xfId="26016"/>
    <cellStyle name="Normal 5 3 3 3 2 2 2 3" xfId="26017"/>
    <cellStyle name="Normal 5 3 3 3 2 2 2 3 2" xfId="26018"/>
    <cellStyle name="Normal 5 3 3 3 2 2 2 4" xfId="26019"/>
    <cellStyle name="Normal 5 3 3 3 2 2 3" xfId="26020"/>
    <cellStyle name="Normal 5 3 3 3 2 2 3 2" xfId="26021"/>
    <cellStyle name="Normal 5 3 3 3 2 2 3 2 2" xfId="26022"/>
    <cellStyle name="Normal 5 3 3 3 2 2 3 3" xfId="26023"/>
    <cellStyle name="Normal 5 3 3 3 2 2 4" xfId="26024"/>
    <cellStyle name="Normal 5 3 3 3 2 2 4 2" xfId="26025"/>
    <cellStyle name="Normal 5 3 3 3 2 2 5" xfId="26026"/>
    <cellStyle name="Normal 5 3 3 3 2 3" xfId="26027"/>
    <cellStyle name="Normal 5 3 3 3 2 3 2" xfId="26028"/>
    <cellStyle name="Normal 5 3 3 3 2 3 2 2" xfId="26029"/>
    <cellStyle name="Normal 5 3 3 3 2 3 2 2 2" xfId="26030"/>
    <cellStyle name="Normal 5 3 3 3 2 3 2 2 2 2" xfId="26031"/>
    <cellStyle name="Normal 5 3 3 3 2 3 2 2 3" xfId="26032"/>
    <cellStyle name="Normal 5 3 3 3 2 3 2 3" xfId="26033"/>
    <cellStyle name="Normal 5 3 3 3 2 3 2 3 2" xfId="26034"/>
    <cellStyle name="Normal 5 3 3 3 2 3 2 4" xfId="26035"/>
    <cellStyle name="Normal 5 3 3 3 2 3 3" xfId="26036"/>
    <cellStyle name="Normal 5 3 3 3 2 3 3 2" xfId="26037"/>
    <cellStyle name="Normal 5 3 3 3 2 3 3 2 2" xfId="26038"/>
    <cellStyle name="Normal 5 3 3 3 2 3 3 3" xfId="26039"/>
    <cellStyle name="Normal 5 3 3 3 2 3 4" xfId="26040"/>
    <cellStyle name="Normal 5 3 3 3 2 3 4 2" xfId="26041"/>
    <cellStyle name="Normal 5 3 3 3 2 3 5" xfId="26042"/>
    <cellStyle name="Normal 5 3 3 3 2 4" xfId="26043"/>
    <cellStyle name="Normal 5 3 3 3 2 4 2" xfId="26044"/>
    <cellStyle name="Normal 5 3 3 3 2 4 2 2" xfId="26045"/>
    <cellStyle name="Normal 5 3 3 3 2 4 2 2 2" xfId="26046"/>
    <cellStyle name="Normal 5 3 3 3 2 4 2 3" xfId="26047"/>
    <cellStyle name="Normal 5 3 3 3 2 4 3" xfId="26048"/>
    <cellStyle name="Normal 5 3 3 3 2 4 3 2" xfId="26049"/>
    <cellStyle name="Normal 5 3 3 3 2 4 4" xfId="26050"/>
    <cellStyle name="Normal 5 3 3 3 2 5" xfId="26051"/>
    <cellStyle name="Normal 5 3 3 3 2 5 2" xfId="26052"/>
    <cellStyle name="Normal 5 3 3 3 2 5 2 2" xfId="26053"/>
    <cellStyle name="Normal 5 3 3 3 2 5 3" xfId="26054"/>
    <cellStyle name="Normal 5 3 3 3 2 6" xfId="26055"/>
    <cellStyle name="Normal 5 3 3 3 2 6 2" xfId="26056"/>
    <cellStyle name="Normal 5 3 3 3 2 7" xfId="26057"/>
    <cellStyle name="Normal 5 3 3 3 2 8" xfId="29443"/>
    <cellStyle name="Normal 5 3 3 3 3" xfId="26058"/>
    <cellStyle name="Normal 5 3 3 3 3 2" xfId="26059"/>
    <cellStyle name="Normal 5 3 3 3 3 2 2" xfId="26060"/>
    <cellStyle name="Normal 5 3 3 3 3 2 2 2" xfId="26061"/>
    <cellStyle name="Normal 5 3 3 3 3 2 2 2 2" xfId="26062"/>
    <cellStyle name="Normal 5 3 3 3 3 2 2 3" xfId="26063"/>
    <cellStyle name="Normal 5 3 3 3 3 2 3" xfId="26064"/>
    <cellStyle name="Normal 5 3 3 3 3 2 3 2" xfId="26065"/>
    <cellStyle name="Normal 5 3 3 3 3 2 4" xfId="26066"/>
    <cellStyle name="Normal 5 3 3 3 3 3" xfId="26067"/>
    <cellStyle name="Normal 5 3 3 3 3 3 2" xfId="26068"/>
    <cellStyle name="Normal 5 3 3 3 3 3 2 2" xfId="26069"/>
    <cellStyle name="Normal 5 3 3 3 3 3 3" xfId="26070"/>
    <cellStyle name="Normal 5 3 3 3 3 4" xfId="26071"/>
    <cellStyle name="Normal 5 3 3 3 3 4 2" xfId="26072"/>
    <cellStyle name="Normal 5 3 3 3 3 5" xfId="26073"/>
    <cellStyle name="Normal 5 3 3 3 4" xfId="26074"/>
    <cellStyle name="Normal 5 3 3 3 4 2" xfId="26075"/>
    <cellStyle name="Normal 5 3 3 3 4 2 2" xfId="26076"/>
    <cellStyle name="Normal 5 3 3 3 4 2 2 2" xfId="26077"/>
    <cellStyle name="Normal 5 3 3 3 4 2 2 2 2" xfId="26078"/>
    <cellStyle name="Normal 5 3 3 3 4 2 2 3" xfId="26079"/>
    <cellStyle name="Normal 5 3 3 3 4 2 3" xfId="26080"/>
    <cellStyle name="Normal 5 3 3 3 4 2 3 2" xfId="26081"/>
    <cellStyle name="Normal 5 3 3 3 4 2 4" xfId="26082"/>
    <cellStyle name="Normal 5 3 3 3 4 3" xfId="26083"/>
    <cellStyle name="Normal 5 3 3 3 4 3 2" xfId="26084"/>
    <cellStyle name="Normal 5 3 3 3 4 3 2 2" xfId="26085"/>
    <cellStyle name="Normal 5 3 3 3 4 3 3" xfId="26086"/>
    <cellStyle name="Normal 5 3 3 3 4 4" xfId="26087"/>
    <cellStyle name="Normal 5 3 3 3 4 4 2" xfId="26088"/>
    <cellStyle name="Normal 5 3 3 3 4 5" xfId="26089"/>
    <cellStyle name="Normal 5 3 3 3 5" xfId="26090"/>
    <cellStyle name="Normal 5 3 3 3 5 2" xfId="26091"/>
    <cellStyle name="Normal 5 3 3 3 5 2 2" xfId="26092"/>
    <cellStyle name="Normal 5 3 3 3 5 2 2 2" xfId="26093"/>
    <cellStyle name="Normal 5 3 3 3 5 2 2 2 2" xfId="26094"/>
    <cellStyle name="Normal 5 3 3 3 5 2 2 3" xfId="26095"/>
    <cellStyle name="Normal 5 3 3 3 5 2 3" xfId="26096"/>
    <cellStyle name="Normal 5 3 3 3 5 2 3 2" xfId="26097"/>
    <cellStyle name="Normal 5 3 3 3 5 2 4" xfId="26098"/>
    <cellStyle name="Normal 5 3 3 3 5 3" xfId="26099"/>
    <cellStyle name="Normal 5 3 3 3 5 3 2" xfId="26100"/>
    <cellStyle name="Normal 5 3 3 3 5 3 2 2" xfId="26101"/>
    <cellStyle name="Normal 5 3 3 3 5 3 3" xfId="26102"/>
    <cellStyle name="Normal 5 3 3 3 5 4" xfId="26103"/>
    <cellStyle name="Normal 5 3 3 3 5 4 2" xfId="26104"/>
    <cellStyle name="Normal 5 3 3 3 5 5" xfId="26105"/>
    <cellStyle name="Normal 5 3 3 3 6" xfId="26106"/>
    <cellStyle name="Normal 5 3 3 3 6 2" xfId="26107"/>
    <cellStyle name="Normal 5 3 3 3 6 2 2" xfId="26108"/>
    <cellStyle name="Normal 5 3 3 3 6 2 2 2" xfId="26109"/>
    <cellStyle name="Normal 5 3 3 3 6 2 3" xfId="26110"/>
    <cellStyle name="Normal 5 3 3 3 6 3" xfId="26111"/>
    <cellStyle name="Normal 5 3 3 3 6 3 2" xfId="26112"/>
    <cellStyle name="Normal 5 3 3 3 6 4" xfId="26113"/>
    <cellStyle name="Normal 5 3 3 3 7" xfId="26114"/>
    <cellStyle name="Normal 5 3 3 3 7 2" xfId="26115"/>
    <cellStyle name="Normal 5 3 3 3 7 2 2" xfId="26116"/>
    <cellStyle name="Normal 5 3 3 3 7 3" xfId="26117"/>
    <cellStyle name="Normal 5 3 3 3 8" xfId="26118"/>
    <cellStyle name="Normal 5 3 3 3 8 2" xfId="26119"/>
    <cellStyle name="Normal 5 3 3 3 9" xfId="26120"/>
    <cellStyle name="Normal 5 3 3 3 9 2" xfId="26121"/>
    <cellStyle name="Normal 5 3 3 4" xfId="26122"/>
    <cellStyle name="Normal 5 3 3 4 2" xfId="26123"/>
    <cellStyle name="Normal 5 3 3 4 2 2" xfId="26124"/>
    <cellStyle name="Normal 5 3 3 4 2 2 2" xfId="26125"/>
    <cellStyle name="Normal 5 3 3 4 2 2 2 2" xfId="26126"/>
    <cellStyle name="Normal 5 3 3 4 2 2 2 2 2" xfId="26127"/>
    <cellStyle name="Normal 5 3 3 4 2 2 2 3" xfId="26128"/>
    <cellStyle name="Normal 5 3 3 4 2 2 3" xfId="26129"/>
    <cellStyle name="Normal 5 3 3 4 2 2 3 2" xfId="26130"/>
    <cellStyle name="Normal 5 3 3 4 2 2 4" xfId="26131"/>
    <cellStyle name="Normal 5 3 3 4 2 3" xfId="26132"/>
    <cellStyle name="Normal 5 3 3 4 2 3 2" xfId="26133"/>
    <cellStyle name="Normal 5 3 3 4 2 3 2 2" xfId="26134"/>
    <cellStyle name="Normal 5 3 3 4 2 3 3" xfId="26135"/>
    <cellStyle name="Normal 5 3 3 4 2 4" xfId="26136"/>
    <cellStyle name="Normal 5 3 3 4 2 4 2" xfId="26137"/>
    <cellStyle name="Normal 5 3 3 4 2 5" xfId="26138"/>
    <cellStyle name="Normal 5 3 3 4 3" xfId="26139"/>
    <cellStyle name="Normal 5 3 3 4 3 2" xfId="26140"/>
    <cellStyle name="Normal 5 3 3 4 3 2 2" xfId="26141"/>
    <cellStyle name="Normal 5 3 3 4 3 2 2 2" xfId="26142"/>
    <cellStyle name="Normal 5 3 3 4 3 2 2 2 2" xfId="26143"/>
    <cellStyle name="Normal 5 3 3 4 3 2 2 3" xfId="26144"/>
    <cellStyle name="Normal 5 3 3 4 3 2 3" xfId="26145"/>
    <cellStyle name="Normal 5 3 3 4 3 2 3 2" xfId="26146"/>
    <cellStyle name="Normal 5 3 3 4 3 2 4" xfId="26147"/>
    <cellStyle name="Normal 5 3 3 4 3 3" xfId="26148"/>
    <cellStyle name="Normal 5 3 3 4 3 3 2" xfId="26149"/>
    <cellStyle name="Normal 5 3 3 4 3 3 2 2" xfId="26150"/>
    <cellStyle name="Normal 5 3 3 4 3 3 3" xfId="26151"/>
    <cellStyle name="Normal 5 3 3 4 3 4" xfId="26152"/>
    <cellStyle name="Normal 5 3 3 4 3 4 2" xfId="26153"/>
    <cellStyle name="Normal 5 3 3 4 3 5" xfId="26154"/>
    <cellStyle name="Normal 5 3 3 4 4" xfId="26155"/>
    <cellStyle name="Normal 5 3 3 4 4 2" xfId="26156"/>
    <cellStyle name="Normal 5 3 3 4 4 2 2" xfId="26157"/>
    <cellStyle name="Normal 5 3 3 4 4 2 2 2" xfId="26158"/>
    <cellStyle name="Normal 5 3 3 4 4 2 3" xfId="26159"/>
    <cellStyle name="Normal 5 3 3 4 4 3" xfId="26160"/>
    <cellStyle name="Normal 5 3 3 4 4 3 2" xfId="26161"/>
    <cellStyle name="Normal 5 3 3 4 4 4" xfId="26162"/>
    <cellStyle name="Normal 5 3 3 4 5" xfId="26163"/>
    <cellStyle name="Normal 5 3 3 4 5 2" xfId="26164"/>
    <cellStyle name="Normal 5 3 3 4 5 2 2" xfId="26165"/>
    <cellStyle name="Normal 5 3 3 4 5 3" xfId="26166"/>
    <cellStyle name="Normal 5 3 3 4 6" xfId="26167"/>
    <cellStyle name="Normal 5 3 3 4 6 2" xfId="26168"/>
    <cellStyle name="Normal 5 3 3 4 7" xfId="26169"/>
    <cellStyle name="Normal 5 3 3 4 8" xfId="29444"/>
    <cellStyle name="Normal 5 3 3 5" xfId="26170"/>
    <cellStyle name="Normal 5 3 3 5 2" xfId="26171"/>
    <cellStyle name="Normal 5 3 3 5 2 2" xfId="26172"/>
    <cellStyle name="Normal 5 3 3 5 2 2 2" xfId="26173"/>
    <cellStyle name="Normal 5 3 3 5 2 2 2 2" xfId="26174"/>
    <cellStyle name="Normal 5 3 3 5 2 2 3" xfId="26175"/>
    <cellStyle name="Normal 5 3 3 5 2 3" xfId="26176"/>
    <cellStyle name="Normal 5 3 3 5 2 3 2" xfId="26177"/>
    <cellStyle name="Normal 5 3 3 5 2 4" xfId="26178"/>
    <cellStyle name="Normal 5 3 3 5 3" xfId="26179"/>
    <cellStyle name="Normal 5 3 3 5 3 2" xfId="26180"/>
    <cellStyle name="Normal 5 3 3 5 3 2 2" xfId="26181"/>
    <cellStyle name="Normal 5 3 3 5 3 3" xfId="26182"/>
    <cellStyle name="Normal 5 3 3 5 4" xfId="26183"/>
    <cellStyle name="Normal 5 3 3 5 4 2" xfId="26184"/>
    <cellStyle name="Normal 5 3 3 5 5" xfId="26185"/>
    <cellStyle name="Normal 5 3 3 6" xfId="26186"/>
    <cellStyle name="Normal 5 3 3 6 2" xfId="26187"/>
    <cellStyle name="Normal 5 3 3 6 2 2" xfId="26188"/>
    <cellStyle name="Normal 5 3 3 6 2 2 2" xfId="26189"/>
    <cellStyle name="Normal 5 3 3 6 2 2 2 2" xfId="26190"/>
    <cellStyle name="Normal 5 3 3 6 2 2 3" xfId="26191"/>
    <cellStyle name="Normal 5 3 3 6 2 3" xfId="26192"/>
    <cellStyle name="Normal 5 3 3 6 2 3 2" xfId="26193"/>
    <cellStyle name="Normal 5 3 3 6 2 4" xfId="26194"/>
    <cellStyle name="Normal 5 3 3 6 3" xfId="26195"/>
    <cellStyle name="Normal 5 3 3 6 3 2" xfId="26196"/>
    <cellStyle name="Normal 5 3 3 6 3 2 2" xfId="26197"/>
    <cellStyle name="Normal 5 3 3 6 3 3" xfId="26198"/>
    <cellStyle name="Normal 5 3 3 6 4" xfId="26199"/>
    <cellStyle name="Normal 5 3 3 6 4 2" xfId="26200"/>
    <cellStyle name="Normal 5 3 3 6 5" xfId="26201"/>
    <cellStyle name="Normal 5 3 3 7" xfId="26202"/>
    <cellStyle name="Normal 5 3 3 7 2" xfId="26203"/>
    <cellStyle name="Normal 5 3 3 7 2 2" xfId="26204"/>
    <cellStyle name="Normal 5 3 3 7 2 2 2" xfId="26205"/>
    <cellStyle name="Normal 5 3 3 7 2 2 2 2" xfId="26206"/>
    <cellStyle name="Normal 5 3 3 7 2 2 3" xfId="26207"/>
    <cellStyle name="Normal 5 3 3 7 2 3" xfId="26208"/>
    <cellStyle name="Normal 5 3 3 7 2 3 2" xfId="26209"/>
    <cellStyle name="Normal 5 3 3 7 2 4" xfId="26210"/>
    <cellStyle name="Normal 5 3 3 7 3" xfId="26211"/>
    <cellStyle name="Normal 5 3 3 7 3 2" xfId="26212"/>
    <cellStyle name="Normal 5 3 3 7 3 2 2" xfId="26213"/>
    <cellStyle name="Normal 5 3 3 7 3 3" xfId="26214"/>
    <cellStyle name="Normal 5 3 3 7 4" xfId="26215"/>
    <cellStyle name="Normal 5 3 3 7 4 2" xfId="26216"/>
    <cellStyle name="Normal 5 3 3 7 5" xfId="26217"/>
    <cellStyle name="Normal 5 3 3 8" xfId="26218"/>
    <cellStyle name="Normal 5 3 3 8 2" xfId="26219"/>
    <cellStyle name="Normal 5 3 3 8 2 2" xfId="26220"/>
    <cellStyle name="Normal 5 3 3 8 2 2 2" xfId="26221"/>
    <cellStyle name="Normal 5 3 3 8 2 3" xfId="26222"/>
    <cellStyle name="Normal 5 3 3 8 3" xfId="26223"/>
    <cellStyle name="Normal 5 3 3 8 3 2" xfId="26224"/>
    <cellStyle name="Normal 5 3 3 8 4" xfId="26225"/>
    <cellStyle name="Normal 5 3 3 9" xfId="26226"/>
    <cellStyle name="Normal 5 3 3 9 2" xfId="26227"/>
    <cellStyle name="Normal 5 3 3 9 2 2" xfId="26228"/>
    <cellStyle name="Normal 5 3 3 9 3" xfId="26229"/>
    <cellStyle name="Normal 5 3 4" xfId="26230"/>
    <cellStyle name="Normal 5 3 4 10" xfId="26231"/>
    <cellStyle name="Normal 5 3 4 10 2" xfId="26232"/>
    <cellStyle name="Normal 5 3 4 11" xfId="26233"/>
    <cellStyle name="Normal 5 3 4 12" xfId="29445"/>
    <cellStyle name="Normal 5 3 4 2" xfId="26234"/>
    <cellStyle name="Normal 5 3 4 2 10" xfId="26235"/>
    <cellStyle name="Normal 5 3 4 2 11" xfId="29446"/>
    <cellStyle name="Normal 5 3 4 2 2" xfId="26236"/>
    <cellStyle name="Normal 5 3 4 2 2 2" xfId="26237"/>
    <cellStyle name="Normal 5 3 4 2 2 2 2" xfId="26238"/>
    <cellStyle name="Normal 5 3 4 2 2 2 2 2" xfId="26239"/>
    <cellStyle name="Normal 5 3 4 2 2 2 2 2 2" xfId="26240"/>
    <cellStyle name="Normal 5 3 4 2 2 2 2 2 2 2" xfId="26241"/>
    <cellStyle name="Normal 5 3 4 2 2 2 2 2 3" xfId="26242"/>
    <cellStyle name="Normal 5 3 4 2 2 2 2 3" xfId="26243"/>
    <cellStyle name="Normal 5 3 4 2 2 2 2 3 2" xfId="26244"/>
    <cellStyle name="Normal 5 3 4 2 2 2 2 4" xfId="26245"/>
    <cellStyle name="Normal 5 3 4 2 2 2 3" xfId="26246"/>
    <cellStyle name="Normal 5 3 4 2 2 2 3 2" xfId="26247"/>
    <cellStyle name="Normal 5 3 4 2 2 2 3 2 2" xfId="26248"/>
    <cellStyle name="Normal 5 3 4 2 2 2 3 3" xfId="26249"/>
    <cellStyle name="Normal 5 3 4 2 2 2 4" xfId="26250"/>
    <cellStyle name="Normal 5 3 4 2 2 2 4 2" xfId="26251"/>
    <cellStyle name="Normal 5 3 4 2 2 2 5" xfId="26252"/>
    <cellStyle name="Normal 5 3 4 2 2 3" xfId="26253"/>
    <cellStyle name="Normal 5 3 4 2 2 3 2" xfId="26254"/>
    <cellStyle name="Normal 5 3 4 2 2 3 2 2" xfId="26255"/>
    <cellStyle name="Normal 5 3 4 2 2 3 2 2 2" xfId="26256"/>
    <cellStyle name="Normal 5 3 4 2 2 3 2 2 2 2" xfId="26257"/>
    <cellStyle name="Normal 5 3 4 2 2 3 2 2 3" xfId="26258"/>
    <cellStyle name="Normal 5 3 4 2 2 3 2 3" xfId="26259"/>
    <cellStyle name="Normal 5 3 4 2 2 3 2 3 2" xfId="26260"/>
    <cellStyle name="Normal 5 3 4 2 2 3 2 4" xfId="26261"/>
    <cellStyle name="Normal 5 3 4 2 2 3 3" xfId="26262"/>
    <cellStyle name="Normal 5 3 4 2 2 3 3 2" xfId="26263"/>
    <cellStyle name="Normal 5 3 4 2 2 3 3 2 2" xfId="26264"/>
    <cellStyle name="Normal 5 3 4 2 2 3 3 3" xfId="26265"/>
    <cellStyle name="Normal 5 3 4 2 2 3 4" xfId="26266"/>
    <cellStyle name="Normal 5 3 4 2 2 3 4 2" xfId="26267"/>
    <cellStyle name="Normal 5 3 4 2 2 3 5" xfId="26268"/>
    <cellStyle name="Normal 5 3 4 2 2 4" xfId="26269"/>
    <cellStyle name="Normal 5 3 4 2 2 4 2" xfId="26270"/>
    <cellStyle name="Normal 5 3 4 2 2 4 2 2" xfId="26271"/>
    <cellStyle name="Normal 5 3 4 2 2 4 2 2 2" xfId="26272"/>
    <cellStyle name="Normal 5 3 4 2 2 4 2 3" xfId="26273"/>
    <cellStyle name="Normal 5 3 4 2 2 4 3" xfId="26274"/>
    <cellStyle name="Normal 5 3 4 2 2 4 3 2" xfId="26275"/>
    <cellStyle name="Normal 5 3 4 2 2 4 4" xfId="26276"/>
    <cellStyle name="Normal 5 3 4 2 2 5" xfId="26277"/>
    <cellStyle name="Normal 5 3 4 2 2 5 2" xfId="26278"/>
    <cellStyle name="Normal 5 3 4 2 2 5 2 2" xfId="26279"/>
    <cellStyle name="Normal 5 3 4 2 2 5 3" xfId="26280"/>
    <cellStyle name="Normal 5 3 4 2 2 6" xfId="26281"/>
    <cellStyle name="Normal 5 3 4 2 2 6 2" xfId="26282"/>
    <cellStyle name="Normal 5 3 4 2 2 7" xfId="26283"/>
    <cellStyle name="Normal 5 3 4 2 2 8" xfId="29447"/>
    <cellStyle name="Normal 5 3 4 2 3" xfId="26284"/>
    <cellStyle name="Normal 5 3 4 2 3 2" xfId="26285"/>
    <cellStyle name="Normal 5 3 4 2 3 2 2" xfId="26286"/>
    <cellStyle name="Normal 5 3 4 2 3 2 2 2" xfId="26287"/>
    <cellStyle name="Normal 5 3 4 2 3 2 2 2 2" xfId="26288"/>
    <cellStyle name="Normal 5 3 4 2 3 2 2 3" xfId="26289"/>
    <cellStyle name="Normal 5 3 4 2 3 2 3" xfId="26290"/>
    <cellStyle name="Normal 5 3 4 2 3 2 3 2" xfId="26291"/>
    <cellStyle name="Normal 5 3 4 2 3 2 4" xfId="26292"/>
    <cellStyle name="Normal 5 3 4 2 3 3" xfId="26293"/>
    <cellStyle name="Normal 5 3 4 2 3 3 2" xfId="26294"/>
    <cellStyle name="Normal 5 3 4 2 3 3 2 2" xfId="26295"/>
    <cellStyle name="Normal 5 3 4 2 3 3 3" xfId="26296"/>
    <cellStyle name="Normal 5 3 4 2 3 4" xfId="26297"/>
    <cellStyle name="Normal 5 3 4 2 3 4 2" xfId="26298"/>
    <cellStyle name="Normal 5 3 4 2 3 5" xfId="26299"/>
    <cellStyle name="Normal 5 3 4 2 4" xfId="26300"/>
    <cellStyle name="Normal 5 3 4 2 4 2" xfId="26301"/>
    <cellStyle name="Normal 5 3 4 2 4 2 2" xfId="26302"/>
    <cellStyle name="Normal 5 3 4 2 4 2 2 2" xfId="26303"/>
    <cellStyle name="Normal 5 3 4 2 4 2 2 2 2" xfId="26304"/>
    <cellStyle name="Normal 5 3 4 2 4 2 2 3" xfId="26305"/>
    <cellStyle name="Normal 5 3 4 2 4 2 3" xfId="26306"/>
    <cellStyle name="Normal 5 3 4 2 4 2 3 2" xfId="26307"/>
    <cellStyle name="Normal 5 3 4 2 4 2 4" xfId="26308"/>
    <cellStyle name="Normal 5 3 4 2 4 3" xfId="26309"/>
    <cellStyle name="Normal 5 3 4 2 4 3 2" xfId="26310"/>
    <cellStyle name="Normal 5 3 4 2 4 3 2 2" xfId="26311"/>
    <cellStyle name="Normal 5 3 4 2 4 3 3" xfId="26312"/>
    <cellStyle name="Normal 5 3 4 2 4 4" xfId="26313"/>
    <cellStyle name="Normal 5 3 4 2 4 4 2" xfId="26314"/>
    <cellStyle name="Normal 5 3 4 2 4 5" xfId="26315"/>
    <cellStyle name="Normal 5 3 4 2 5" xfId="26316"/>
    <cellStyle name="Normal 5 3 4 2 5 2" xfId="26317"/>
    <cellStyle name="Normal 5 3 4 2 5 2 2" xfId="26318"/>
    <cellStyle name="Normal 5 3 4 2 5 2 2 2" xfId="26319"/>
    <cellStyle name="Normal 5 3 4 2 5 2 2 2 2" xfId="26320"/>
    <cellStyle name="Normal 5 3 4 2 5 2 2 3" xfId="26321"/>
    <cellStyle name="Normal 5 3 4 2 5 2 3" xfId="26322"/>
    <cellStyle name="Normal 5 3 4 2 5 2 3 2" xfId="26323"/>
    <cellStyle name="Normal 5 3 4 2 5 2 4" xfId="26324"/>
    <cellStyle name="Normal 5 3 4 2 5 3" xfId="26325"/>
    <cellStyle name="Normal 5 3 4 2 5 3 2" xfId="26326"/>
    <cellStyle name="Normal 5 3 4 2 5 3 2 2" xfId="26327"/>
    <cellStyle name="Normal 5 3 4 2 5 3 3" xfId="26328"/>
    <cellStyle name="Normal 5 3 4 2 5 4" xfId="26329"/>
    <cellStyle name="Normal 5 3 4 2 5 4 2" xfId="26330"/>
    <cellStyle name="Normal 5 3 4 2 5 5" xfId="26331"/>
    <cellStyle name="Normal 5 3 4 2 6" xfId="26332"/>
    <cellStyle name="Normal 5 3 4 2 6 2" xfId="26333"/>
    <cellStyle name="Normal 5 3 4 2 6 2 2" xfId="26334"/>
    <cellStyle name="Normal 5 3 4 2 6 2 2 2" xfId="26335"/>
    <cellStyle name="Normal 5 3 4 2 6 2 3" xfId="26336"/>
    <cellStyle name="Normal 5 3 4 2 6 3" xfId="26337"/>
    <cellStyle name="Normal 5 3 4 2 6 3 2" xfId="26338"/>
    <cellStyle name="Normal 5 3 4 2 6 4" xfId="26339"/>
    <cellStyle name="Normal 5 3 4 2 7" xfId="26340"/>
    <cellStyle name="Normal 5 3 4 2 7 2" xfId="26341"/>
    <cellStyle name="Normal 5 3 4 2 7 2 2" xfId="26342"/>
    <cellStyle name="Normal 5 3 4 2 7 3" xfId="26343"/>
    <cellStyle name="Normal 5 3 4 2 8" xfId="26344"/>
    <cellStyle name="Normal 5 3 4 2 8 2" xfId="26345"/>
    <cellStyle name="Normal 5 3 4 2 9" xfId="26346"/>
    <cellStyle name="Normal 5 3 4 2 9 2" xfId="26347"/>
    <cellStyle name="Normal 5 3 4 3" xfId="26348"/>
    <cellStyle name="Normal 5 3 4 3 2" xfId="26349"/>
    <cellStyle name="Normal 5 3 4 3 2 2" xfId="26350"/>
    <cellStyle name="Normal 5 3 4 3 2 2 2" xfId="26351"/>
    <cellStyle name="Normal 5 3 4 3 2 2 2 2" xfId="26352"/>
    <cellStyle name="Normal 5 3 4 3 2 2 2 2 2" xfId="26353"/>
    <cellStyle name="Normal 5 3 4 3 2 2 2 3" xfId="26354"/>
    <cellStyle name="Normal 5 3 4 3 2 2 3" xfId="26355"/>
    <cellStyle name="Normal 5 3 4 3 2 2 3 2" xfId="26356"/>
    <cellStyle name="Normal 5 3 4 3 2 2 4" xfId="26357"/>
    <cellStyle name="Normal 5 3 4 3 2 3" xfId="26358"/>
    <cellStyle name="Normal 5 3 4 3 2 3 2" xfId="26359"/>
    <cellStyle name="Normal 5 3 4 3 2 3 2 2" xfId="26360"/>
    <cellStyle name="Normal 5 3 4 3 2 3 3" xfId="26361"/>
    <cellStyle name="Normal 5 3 4 3 2 4" xfId="26362"/>
    <cellStyle name="Normal 5 3 4 3 2 4 2" xfId="26363"/>
    <cellStyle name="Normal 5 3 4 3 2 5" xfId="26364"/>
    <cellStyle name="Normal 5 3 4 3 3" xfId="26365"/>
    <cellStyle name="Normal 5 3 4 3 3 2" xfId="26366"/>
    <cellStyle name="Normal 5 3 4 3 3 2 2" xfId="26367"/>
    <cellStyle name="Normal 5 3 4 3 3 2 2 2" xfId="26368"/>
    <cellStyle name="Normal 5 3 4 3 3 2 2 2 2" xfId="26369"/>
    <cellStyle name="Normal 5 3 4 3 3 2 2 3" xfId="26370"/>
    <cellStyle name="Normal 5 3 4 3 3 2 3" xfId="26371"/>
    <cellStyle name="Normal 5 3 4 3 3 2 3 2" xfId="26372"/>
    <cellStyle name="Normal 5 3 4 3 3 2 4" xfId="26373"/>
    <cellStyle name="Normal 5 3 4 3 3 3" xfId="26374"/>
    <cellStyle name="Normal 5 3 4 3 3 3 2" xfId="26375"/>
    <cellStyle name="Normal 5 3 4 3 3 3 2 2" xfId="26376"/>
    <cellStyle name="Normal 5 3 4 3 3 3 3" xfId="26377"/>
    <cellStyle name="Normal 5 3 4 3 3 4" xfId="26378"/>
    <cellStyle name="Normal 5 3 4 3 3 4 2" xfId="26379"/>
    <cellStyle name="Normal 5 3 4 3 3 5" xfId="26380"/>
    <cellStyle name="Normal 5 3 4 3 4" xfId="26381"/>
    <cellStyle name="Normal 5 3 4 3 4 2" xfId="26382"/>
    <cellStyle name="Normal 5 3 4 3 4 2 2" xfId="26383"/>
    <cellStyle name="Normal 5 3 4 3 4 2 2 2" xfId="26384"/>
    <cellStyle name="Normal 5 3 4 3 4 2 3" xfId="26385"/>
    <cellStyle name="Normal 5 3 4 3 4 3" xfId="26386"/>
    <cellStyle name="Normal 5 3 4 3 4 3 2" xfId="26387"/>
    <cellStyle name="Normal 5 3 4 3 4 4" xfId="26388"/>
    <cellStyle name="Normal 5 3 4 3 5" xfId="26389"/>
    <cellStyle name="Normal 5 3 4 3 5 2" xfId="26390"/>
    <cellStyle name="Normal 5 3 4 3 5 2 2" xfId="26391"/>
    <cellStyle name="Normal 5 3 4 3 5 3" xfId="26392"/>
    <cellStyle name="Normal 5 3 4 3 6" xfId="26393"/>
    <cellStyle name="Normal 5 3 4 3 6 2" xfId="26394"/>
    <cellStyle name="Normal 5 3 4 3 7" xfId="26395"/>
    <cellStyle name="Normal 5 3 4 3 8" xfId="29448"/>
    <cellStyle name="Normal 5 3 4 4" xfId="26396"/>
    <cellStyle name="Normal 5 3 4 4 2" xfId="26397"/>
    <cellStyle name="Normal 5 3 4 4 2 2" xfId="26398"/>
    <cellStyle name="Normal 5 3 4 4 2 2 2" xfId="26399"/>
    <cellStyle name="Normal 5 3 4 4 2 2 2 2" xfId="26400"/>
    <cellStyle name="Normal 5 3 4 4 2 2 3" xfId="26401"/>
    <cellStyle name="Normal 5 3 4 4 2 3" xfId="26402"/>
    <cellStyle name="Normal 5 3 4 4 2 3 2" xfId="26403"/>
    <cellStyle name="Normal 5 3 4 4 2 4" xfId="26404"/>
    <cellStyle name="Normal 5 3 4 4 3" xfId="26405"/>
    <cellStyle name="Normal 5 3 4 4 3 2" xfId="26406"/>
    <cellStyle name="Normal 5 3 4 4 3 2 2" xfId="26407"/>
    <cellStyle name="Normal 5 3 4 4 3 3" xfId="26408"/>
    <cellStyle name="Normal 5 3 4 4 4" xfId="26409"/>
    <cellStyle name="Normal 5 3 4 4 4 2" xfId="26410"/>
    <cellStyle name="Normal 5 3 4 4 5" xfId="26411"/>
    <cellStyle name="Normal 5 3 4 5" xfId="26412"/>
    <cellStyle name="Normal 5 3 4 5 2" xfId="26413"/>
    <cellStyle name="Normal 5 3 4 5 2 2" xfId="26414"/>
    <cellStyle name="Normal 5 3 4 5 2 2 2" xfId="26415"/>
    <cellStyle name="Normal 5 3 4 5 2 2 2 2" xfId="26416"/>
    <cellStyle name="Normal 5 3 4 5 2 2 3" xfId="26417"/>
    <cellStyle name="Normal 5 3 4 5 2 3" xfId="26418"/>
    <cellStyle name="Normal 5 3 4 5 2 3 2" xfId="26419"/>
    <cellStyle name="Normal 5 3 4 5 2 4" xfId="26420"/>
    <cellStyle name="Normal 5 3 4 5 3" xfId="26421"/>
    <cellStyle name="Normal 5 3 4 5 3 2" xfId="26422"/>
    <cellStyle name="Normal 5 3 4 5 3 2 2" xfId="26423"/>
    <cellStyle name="Normal 5 3 4 5 3 3" xfId="26424"/>
    <cellStyle name="Normal 5 3 4 5 4" xfId="26425"/>
    <cellStyle name="Normal 5 3 4 5 4 2" xfId="26426"/>
    <cellStyle name="Normal 5 3 4 5 5" xfId="26427"/>
    <cellStyle name="Normal 5 3 4 6" xfId="26428"/>
    <cellStyle name="Normal 5 3 4 6 2" xfId="26429"/>
    <cellStyle name="Normal 5 3 4 6 2 2" xfId="26430"/>
    <cellStyle name="Normal 5 3 4 6 2 2 2" xfId="26431"/>
    <cellStyle name="Normal 5 3 4 6 2 2 2 2" xfId="26432"/>
    <cellStyle name="Normal 5 3 4 6 2 2 3" xfId="26433"/>
    <cellStyle name="Normal 5 3 4 6 2 3" xfId="26434"/>
    <cellStyle name="Normal 5 3 4 6 2 3 2" xfId="26435"/>
    <cellStyle name="Normal 5 3 4 6 2 4" xfId="26436"/>
    <cellStyle name="Normal 5 3 4 6 3" xfId="26437"/>
    <cellStyle name="Normal 5 3 4 6 3 2" xfId="26438"/>
    <cellStyle name="Normal 5 3 4 6 3 2 2" xfId="26439"/>
    <cellStyle name="Normal 5 3 4 6 3 3" xfId="26440"/>
    <cellStyle name="Normal 5 3 4 6 4" xfId="26441"/>
    <cellStyle name="Normal 5 3 4 6 4 2" xfId="26442"/>
    <cellStyle name="Normal 5 3 4 6 5" xfId="26443"/>
    <cellStyle name="Normal 5 3 4 7" xfId="26444"/>
    <cellStyle name="Normal 5 3 4 7 2" xfId="26445"/>
    <cellStyle name="Normal 5 3 4 7 2 2" xfId="26446"/>
    <cellStyle name="Normal 5 3 4 7 2 2 2" xfId="26447"/>
    <cellStyle name="Normal 5 3 4 7 2 3" xfId="26448"/>
    <cellStyle name="Normal 5 3 4 7 3" xfId="26449"/>
    <cellStyle name="Normal 5 3 4 7 3 2" xfId="26450"/>
    <cellStyle name="Normal 5 3 4 7 4" xfId="26451"/>
    <cellStyle name="Normal 5 3 4 8" xfId="26452"/>
    <cellStyle name="Normal 5 3 4 8 2" xfId="26453"/>
    <cellStyle name="Normal 5 3 4 8 2 2" xfId="26454"/>
    <cellStyle name="Normal 5 3 4 8 3" xfId="26455"/>
    <cellStyle name="Normal 5 3 4 9" xfId="26456"/>
    <cellStyle name="Normal 5 3 4 9 2" xfId="26457"/>
    <cellStyle name="Normal 5 3 5" xfId="26458"/>
    <cellStyle name="Normal 5 3 5 10" xfId="26459"/>
    <cellStyle name="Normal 5 3 5 11" xfId="29449"/>
    <cellStyle name="Normal 5 3 5 2" xfId="26460"/>
    <cellStyle name="Normal 5 3 5 2 2" xfId="26461"/>
    <cellStyle name="Normal 5 3 5 2 2 2" xfId="26462"/>
    <cellStyle name="Normal 5 3 5 2 2 2 2" xfId="26463"/>
    <cellStyle name="Normal 5 3 5 2 2 2 2 2" xfId="26464"/>
    <cellStyle name="Normal 5 3 5 2 2 2 2 2 2" xfId="26465"/>
    <cellStyle name="Normal 5 3 5 2 2 2 2 3" xfId="26466"/>
    <cellStyle name="Normal 5 3 5 2 2 2 3" xfId="26467"/>
    <cellStyle name="Normal 5 3 5 2 2 2 3 2" xfId="26468"/>
    <cellStyle name="Normal 5 3 5 2 2 2 4" xfId="26469"/>
    <cellStyle name="Normal 5 3 5 2 2 3" xfId="26470"/>
    <cellStyle name="Normal 5 3 5 2 2 3 2" xfId="26471"/>
    <cellStyle name="Normal 5 3 5 2 2 3 2 2" xfId="26472"/>
    <cellStyle name="Normal 5 3 5 2 2 3 3" xfId="26473"/>
    <cellStyle name="Normal 5 3 5 2 2 4" xfId="26474"/>
    <cellStyle name="Normal 5 3 5 2 2 4 2" xfId="26475"/>
    <cellStyle name="Normal 5 3 5 2 2 5" xfId="26476"/>
    <cellStyle name="Normal 5 3 5 2 3" xfId="26477"/>
    <cellStyle name="Normal 5 3 5 2 3 2" xfId="26478"/>
    <cellStyle name="Normal 5 3 5 2 3 2 2" xfId="26479"/>
    <cellStyle name="Normal 5 3 5 2 3 2 2 2" xfId="26480"/>
    <cellStyle name="Normal 5 3 5 2 3 2 2 2 2" xfId="26481"/>
    <cellStyle name="Normal 5 3 5 2 3 2 2 3" xfId="26482"/>
    <cellStyle name="Normal 5 3 5 2 3 2 3" xfId="26483"/>
    <cellStyle name="Normal 5 3 5 2 3 2 3 2" xfId="26484"/>
    <cellStyle name="Normal 5 3 5 2 3 2 4" xfId="26485"/>
    <cellStyle name="Normal 5 3 5 2 3 3" xfId="26486"/>
    <cellStyle name="Normal 5 3 5 2 3 3 2" xfId="26487"/>
    <cellStyle name="Normal 5 3 5 2 3 3 2 2" xfId="26488"/>
    <cellStyle name="Normal 5 3 5 2 3 3 3" xfId="26489"/>
    <cellStyle name="Normal 5 3 5 2 3 4" xfId="26490"/>
    <cellStyle name="Normal 5 3 5 2 3 4 2" xfId="26491"/>
    <cellStyle name="Normal 5 3 5 2 3 5" xfId="26492"/>
    <cellStyle name="Normal 5 3 5 2 4" xfId="26493"/>
    <cellStyle name="Normal 5 3 5 2 4 2" xfId="26494"/>
    <cellStyle name="Normal 5 3 5 2 4 2 2" xfId="26495"/>
    <cellStyle name="Normal 5 3 5 2 4 2 2 2" xfId="26496"/>
    <cellStyle name="Normal 5 3 5 2 4 2 3" xfId="26497"/>
    <cellStyle name="Normal 5 3 5 2 4 3" xfId="26498"/>
    <cellStyle name="Normal 5 3 5 2 4 3 2" xfId="26499"/>
    <cellStyle name="Normal 5 3 5 2 4 4" xfId="26500"/>
    <cellStyle name="Normal 5 3 5 2 5" xfId="26501"/>
    <cellStyle name="Normal 5 3 5 2 5 2" xfId="26502"/>
    <cellStyle name="Normal 5 3 5 2 5 2 2" xfId="26503"/>
    <cellStyle name="Normal 5 3 5 2 5 3" xfId="26504"/>
    <cellStyle name="Normal 5 3 5 2 6" xfId="26505"/>
    <cellStyle name="Normal 5 3 5 2 6 2" xfId="26506"/>
    <cellStyle name="Normal 5 3 5 2 7" xfId="26507"/>
    <cellStyle name="Normal 5 3 5 2 8" xfId="29450"/>
    <cellStyle name="Normal 5 3 5 3" xfId="26508"/>
    <cellStyle name="Normal 5 3 5 3 2" xfId="26509"/>
    <cellStyle name="Normal 5 3 5 3 2 2" xfId="26510"/>
    <cellStyle name="Normal 5 3 5 3 2 2 2" xfId="26511"/>
    <cellStyle name="Normal 5 3 5 3 2 2 2 2" xfId="26512"/>
    <cellStyle name="Normal 5 3 5 3 2 2 3" xfId="26513"/>
    <cellStyle name="Normal 5 3 5 3 2 3" xfId="26514"/>
    <cellStyle name="Normal 5 3 5 3 2 3 2" xfId="26515"/>
    <cellStyle name="Normal 5 3 5 3 2 4" xfId="26516"/>
    <cellStyle name="Normal 5 3 5 3 3" xfId="26517"/>
    <cellStyle name="Normal 5 3 5 3 3 2" xfId="26518"/>
    <cellStyle name="Normal 5 3 5 3 3 2 2" xfId="26519"/>
    <cellStyle name="Normal 5 3 5 3 3 3" xfId="26520"/>
    <cellStyle name="Normal 5 3 5 3 4" xfId="26521"/>
    <cellStyle name="Normal 5 3 5 3 4 2" xfId="26522"/>
    <cellStyle name="Normal 5 3 5 3 5" xfId="26523"/>
    <cellStyle name="Normal 5 3 5 4" xfId="26524"/>
    <cellStyle name="Normal 5 3 5 4 2" xfId="26525"/>
    <cellStyle name="Normal 5 3 5 4 2 2" xfId="26526"/>
    <cellStyle name="Normal 5 3 5 4 2 2 2" xfId="26527"/>
    <cellStyle name="Normal 5 3 5 4 2 2 2 2" xfId="26528"/>
    <cellStyle name="Normal 5 3 5 4 2 2 3" xfId="26529"/>
    <cellStyle name="Normal 5 3 5 4 2 3" xfId="26530"/>
    <cellStyle name="Normal 5 3 5 4 2 3 2" xfId="26531"/>
    <cellStyle name="Normal 5 3 5 4 2 4" xfId="26532"/>
    <cellStyle name="Normal 5 3 5 4 3" xfId="26533"/>
    <cellStyle name="Normal 5 3 5 4 3 2" xfId="26534"/>
    <cellStyle name="Normal 5 3 5 4 3 2 2" xfId="26535"/>
    <cellStyle name="Normal 5 3 5 4 3 3" xfId="26536"/>
    <cellStyle name="Normal 5 3 5 4 4" xfId="26537"/>
    <cellStyle name="Normal 5 3 5 4 4 2" xfId="26538"/>
    <cellStyle name="Normal 5 3 5 4 5" xfId="26539"/>
    <cellStyle name="Normal 5 3 5 5" xfId="26540"/>
    <cellStyle name="Normal 5 3 5 5 2" xfId="26541"/>
    <cellStyle name="Normal 5 3 5 5 2 2" xfId="26542"/>
    <cellStyle name="Normal 5 3 5 5 2 2 2" xfId="26543"/>
    <cellStyle name="Normal 5 3 5 5 2 2 2 2" xfId="26544"/>
    <cellStyle name="Normal 5 3 5 5 2 2 3" xfId="26545"/>
    <cellStyle name="Normal 5 3 5 5 2 3" xfId="26546"/>
    <cellStyle name="Normal 5 3 5 5 2 3 2" xfId="26547"/>
    <cellStyle name="Normal 5 3 5 5 2 4" xfId="26548"/>
    <cellStyle name="Normal 5 3 5 5 3" xfId="26549"/>
    <cellStyle name="Normal 5 3 5 5 3 2" xfId="26550"/>
    <cellStyle name="Normal 5 3 5 5 3 2 2" xfId="26551"/>
    <cellStyle name="Normal 5 3 5 5 3 3" xfId="26552"/>
    <cellStyle name="Normal 5 3 5 5 4" xfId="26553"/>
    <cellStyle name="Normal 5 3 5 5 4 2" xfId="26554"/>
    <cellStyle name="Normal 5 3 5 5 5" xfId="26555"/>
    <cellStyle name="Normal 5 3 5 6" xfId="26556"/>
    <cellStyle name="Normal 5 3 5 6 2" xfId="26557"/>
    <cellStyle name="Normal 5 3 5 6 2 2" xfId="26558"/>
    <cellStyle name="Normal 5 3 5 6 2 2 2" xfId="26559"/>
    <cellStyle name="Normal 5 3 5 6 2 3" xfId="26560"/>
    <cellStyle name="Normal 5 3 5 6 3" xfId="26561"/>
    <cellStyle name="Normal 5 3 5 6 3 2" xfId="26562"/>
    <cellStyle name="Normal 5 3 5 6 4" xfId="26563"/>
    <cellStyle name="Normal 5 3 5 7" xfId="26564"/>
    <cellStyle name="Normal 5 3 5 7 2" xfId="26565"/>
    <cellStyle name="Normal 5 3 5 7 2 2" xfId="26566"/>
    <cellStyle name="Normal 5 3 5 7 3" xfId="26567"/>
    <cellStyle name="Normal 5 3 5 8" xfId="26568"/>
    <cellStyle name="Normal 5 3 5 8 2" xfId="26569"/>
    <cellStyle name="Normal 5 3 5 9" xfId="26570"/>
    <cellStyle name="Normal 5 3 5 9 2" xfId="26571"/>
    <cellStyle name="Normal 5 3 6" xfId="26572"/>
    <cellStyle name="Normal 5 3 6 10" xfId="26573"/>
    <cellStyle name="Normal 5 3 6 11" xfId="29451"/>
    <cellStyle name="Normal 5 3 6 2" xfId="26574"/>
    <cellStyle name="Normal 5 3 6 2 2" xfId="26575"/>
    <cellStyle name="Normal 5 3 6 2 2 2" xfId="26576"/>
    <cellStyle name="Normal 5 3 6 2 2 2 2" xfId="26577"/>
    <cellStyle name="Normal 5 3 6 2 2 2 2 2" xfId="26578"/>
    <cellStyle name="Normal 5 3 6 2 2 2 2 2 2" xfId="26579"/>
    <cellStyle name="Normal 5 3 6 2 2 2 2 3" xfId="26580"/>
    <cellStyle name="Normal 5 3 6 2 2 2 3" xfId="26581"/>
    <cellStyle name="Normal 5 3 6 2 2 2 3 2" xfId="26582"/>
    <cellStyle name="Normal 5 3 6 2 2 2 4" xfId="26583"/>
    <cellStyle name="Normal 5 3 6 2 2 3" xfId="26584"/>
    <cellStyle name="Normal 5 3 6 2 2 3 2" xfId="26585"/>
    <cellStyle name="Normal 5 3 6 2 2 3 2 2" xfId="26586"/>
    <cellStyle name="Normal 5 3 6 2 2 3 3" xfId="26587"/>
    <cellStyle name="Normal 5 3 6 2 2 4" xfId="26588"/>
    <cellStyle name="Normal 5 3 6 2 2 4 2" xfId="26589"/>
    <cellStyle name="Normal 5 3 6 2 2 5" xfId="26590"/>
    <cellStyle name="Normal 5 3 6 2 3" xfId="26591"/>
    <cellStyle name="Normal 5 3 6 2 3 2" xfId="26592"/>
    <cellStyle name="Normal 5 3 6 2 3 2 2" xfId="26593"/>
    <cellStyle name="Normal 5 3 6 2 3 2 2 2" xfId="26594"/>
    <cellStyle name="Normal 5 3 6 2 3 2 2 2 2" xfId="26595"/>
    <cellStyle name="Normal 5 3 6 2 3 2 2 3" xfId="26596"/>
    <cellStyle name="Normal 5 3 6 2 3 2 3" xfId="26597"/>
    <cellStyle name="Normal 5 3 6 2 3 2 3 2" xfId="26598"/>
    <cellStyle name="Normal 5 3 6 2 3 2 4" xfId="26599"/>
    <cellStyle name="Normal 5 3 6 2 3 3" xfId="26600"/>
    <cellStyle name="Normal 5 3 6 2 3 3 2" xfId="26601"/>
    <cellStyle name="Normal 5 3 6 2 3 3 2 2" xfId="26602"/>
    <cellStyle name="Normal 5 3 6 2 3 3 3" xfId="26603"/>
    <cellStyle name="Normal 5 3 6 2 3 4" xfId="26604"/>
    <cellStyle name="Normal 5 3 6 2 3 4 2" xfId="26605"/>
    <cellStyle name="Normal 5 3 6 2 3 5" xfId="26606"/>
    <cellStyle name="Normal 5 3 6 2 4" xfId="26607"/>
    <cellStyle name="Normal 5 3 6 2 4 2" xfId="26608"/>
    <cellStyle name="Normal 5 3 6 2 4 2 2" xfId="26609"/>
    <cellStyle name="Normal 5 3 6 2 4 2 2 2" xfId="26610"/>
    <cellStyle name="Normal 5 3 6 2 4 2 3" xfId="26611"/>
    <cellStyle name="Normal 5 3 6 2 4 3" xfId="26612"/>
    <cellStyle name="Normal 5 3 6 2 4 3 2" xfId="26613"/>
    <cellStyle name="Normal 5 3 6 2 4 4" xfId="26614"/>
    <cellStyle name="Normal 5 3 6 2 5" xfId="26615"/>
    <cellStyle name="Normal 5 3 6 2 5 2" xfId="26616"/>
    <cellStyle name="Normal 5 3 6 2 5 2 2" xfId="26617"/>
    <cellStyle name="Normal 5 3 6 2 5 3" xfId="26618"/>
    <cellStyle name="Normal 5 3 6 2 6" xfId="26619"/>
    <cellStyle name="Normal 5 3 6 2 6 2" xfId="26620"/>
    <cellStyle name="Normal 5 3 6 2 7" xfId="26621"/>
    <cellStyle name="Normal 5 3 6 2 8" xfId="29452"/>
    <cellStyle name="Normal 5 3 6 3" xfId="26622"/>
    <cellStyle name="Normal 5 3 6 3 2" xfId="26623"/>
    <cellStyle name="Normal 5 3 6 3 2 2" xfId="26624"/>
    <cellStyle name="Normal 5 3 6 3 2 2 2" xfId="26625"/>
    <cellStyle name="Normal 5 3 6 3 2 2 2 2" xfId="26626"/>
    <cellStyle name="Normal 5 3 6 3 2 2 3" xfId="26627"/>
    <cellStyle name="Normal 5 3 6 3 2 3" xfId="26628"/>
    <cellStyle name="Normal 5 3 6 3 2 3 2" xfId="26629"/>
    <cellStyle name="Normal 5 3 6 3 2 4" xfId="26630"/>
    <cellStyle name="Normal 5 3 6 3 3" xfId="26631"/>
    <cellStyle name="Normal 5 3 6 3 3 2" xfId="26632"/>
    <cellStyle name="Normal 5 3 6 3 3 2 2" xfId="26633"/>
    <cellStyle name="Normal 5 3 6 3 3 3" xfId="26634"/>
    <cellStyle name="Normal 5 3 6 3 4" xfId="26635"/>
    <cellStyle name="Normal 5 3 6 3 4 2" xfId="26636"/>
    <cellStyle name="Normal 5 3 6 3 5" xfId="26637"/>
    <cellStyle name="Normal 5 3 6 4" xfId="26638"/>
    <cellStyle name="Normal 5 3 6 4 2" xfId="26639"/>
    <cellStyle name="Normal 5 3 6 4 2 2" xfId="26640"/>
    <cellStyle name="Normal 5 3 6 4 2 2 2" xfId="26641"/>
    <cellStyle name="Normal 5 3 6 4 2 2 2 2" xfId="26642"/>
    <cellStyle name="Normal 5 3 6 4 2 2 3" xfId="26643"/>
    <cellStyle name="Normal 5 3 6 4 2 3" xfId="26644"/>
    <cellStyle name="Normal 5 3 6 4 2 3 2" xfId="26645"/>
    <cellStyle name="Normal 5 3 6 4 2 4" xfId="26646"/>
    <cellStyle name="Normal 5 3 6 4 3" xfId="26647"/>
    <cellStyle name="Normal 5 3 6 4 3 2" xfId="26648"/>
    <cellStyle name="Normal 5 3 6 4 3 2 2" xfId="26649"/>
    <cellStyle name="Normal 5 3 6 4 3 3" xfId="26650"/>
    <cellStyle name="Normal 5 3 6 4 4" xfId="26651"/>
    <cellStyle name="Normal 5 3 6 4 4 2" xfId="26652"/>
    <cellStyle name="Normal 5 3 6 4 5" xfId="26653"/>
    <cellStyle name="Normal 5 3 6 5" xfId="26654"/>
    <cellStyle name="Normal 5 3 6 5 2" xfId="26655"/>
    <cellStyle name="Normal 5 3 6 5 2 2" xfId="26656"/>
    <cellStyle name="Normal 5 3 6 5 2 2 2" xfId="26657"/>
    <cellStyle name="Normal 5 3 6 5 2 2 2 2" xfId="26658"/>
    <cellStyle name="Normal 5 3 6 5 2 2 3" xfId="26659"/>
    <cellStyle name="Normal 5 3 6 5 2 3" xfId="26660"/>
    <cellStyle name="Normal 5 3 6 5 2 3 2" xfId="26661"/>
    <cellStyle name="Normal 5 3 6 5 2 4" xfId="26662"/>
    <cellStyle name="Normal 5 3 6 5 3" xfId="26663"/>
    <cellStyle name="Normal 5 3 6 5 3 2" xfId="26664"/>
    <cellStyle name="Normal 5 3 6 5 3 2 2" xfId="26665"/>
    <cellStyle name="Normal 5 3 6 5 3 3" xfId="26666"/>
    <cellStyle name="Normal 5 3 6 5 4" xfId="26667"/>
    <cellStyle name="Normal 5 3 6 5 4 2" xfId="26668"/>
    <cellStyle name="Normal 5 3 6 5 5" xfId="26669"/>
    <cellStyle name="Normal 5 3 6 6" xfId="26670"/>
    <cellStyle name="Normal 5 3 6 6 2" xfId="26671"/>
    <cellStyle name="Normal 5 3 6 6 2 2" xfId="26672"/>
    <cellStyle name="Normal 5 3 6 6 2 2 2" xfId="26673"/>
    <cellStyle name="Normal 5 3 6 6 2 3" xfId="26674"/>
    <cellStyle name="Normal 5 3 6 6 3" xfId="26675"/>
    <cellStyle name="Normal 5 3 6 6 3 2" xfId="26676"/>
    <cellStyle name="Normal 5 3 6 6 4" xfId="26677"/>
    <cellStyle name="Normal 5 3 6 7" xfId="26678"/>
    <cellStyle name="Normal 5 3 6 7 2" xfId="26679"/>
    <cellStyle name="Normal 5 3 6 7 2 2" xfId="26680"/>
    <cellStyle name="Normal 5 3 6 7 3" xfId="26681"/>
    <cellStyle name="Normal 5 3 6 8" xfId="26682"/>
    <cellStyle name="Normal 5 3 6 8 2" xfId="26683"/>
    <cellStyle name="Normal 5 3 6 9" xfId="26684"/>
    <cellStyle name="Normal 5 3 6 9 2" xfId="26685"/>
    <cellStyle name="Normal 5 3 7" xfId="26686"/>
    <cellStyle name="Normal 5 3 7 2" xfId="26687"/>
    <cellStyle name="Normal 5 3 7 2 2" xfId="26688"/>
    <cellStyle name="Normal 5 3 7 2 2 2" xfId="26689"/>
    <cellStyle name="Normal 5 3 7 2 2 2 2" xfId="26690"/>
    <cellStyle name="Normal 5 3 7 2 2 2 2 2" xfId="26691"/>
    <cellStyle name="Normal 5 3 7 2 2 2 3" xfId="26692"/>
    <cellStyle name="Normal 5 3 7 2 2 3" xfId="26693"/>
    <cellStyle name="Normal 5 3 7 2 2 3 2" xfId="26694"/>
    <cellStyle name="Normal 5 3 7 2 2 4" xfId="26695"/>
    <cellStyle name="Normal 5 3 7 2 3" xfId="26696"/>
    <cellStyle name="Normal 5 3 7 2 3 2" xfId="26697"/>
    <cellStyle name="Normal 5 3 7 2 3 2 2" xfId="26698"/>
    <cellStyle name="Normal 5 3 7 2 3 3" xfId="26699"/>
    <cellStyle name="Normal 5 3 7 2 4" xfId="26700"/>
    <cellStyle name="Normal 5 3 7 2 4 2" xfId="26701"/>
    <cellStyle name="Normal 5 3 7 2 5" xfId="26702"/>
    <cellStyle name="Normal 5 3 7 3" xfId="26703"/>
    <cellStyle name="Normal 5 3 7 3 2" xfId="26704"/>
    <cellStyle name="Normal 5 3 7 3 2 2" xfId="26705"/>
    <cellStyle name="Normal 5 3 7 3 2 2 2" xfId="26706"/>
    <cellStyle name="Normal 5 3 7 3 2 2 2 2" xfId="26707"/>
    <cellStyle name="Normal 5 3 7 3 2 2 3" xfId="26708"/>
    <cellStyle name="Normal 5 3 7 3 2 3" xfId="26709"/>
    <cellStyle name="Normal 5 3 7 3 2 3 2" xfId="26710"/>
    <cellStyle name="Normal 5 3 7 3 2 4" xfId="26711"/>
    <cellStyle name="Normal 5 3 7 3 3" xfId="26712"/>
    <cellStyle name="Normal 5 3 7 3 3 2" xfId="26713"/>
    <cellStyle name="Normal 5 3 7 3 3 2 2" xfId="26714"/>
    <cellStyle name="Normal 5 3 7 3 3 3" xfId="26715"/>
    <cellStyle name="Normal 5 3 7 3 4" xfId="26716"/>
    <cellStyle name="Normal 5 3 7 3 4 2" xfId="26717"/>
    <cellStyle name="Normal 5 3 7 3 5" xfId="26718"/>
    <cellStyle name="Normal 5 3 7 4" xfId="26719"/>
    <cellStyle name="Normal 5 3 7 4 2" xfId="26720"/>
    <cellStyle name="Normal 5 3 7 4 2 2" xfId="26721"/>
    <cellStyle name="Normal 5 3 7 4 2 2 2" xfId="26722"/>
    <cellStyle name="Normal 5 3 7 4 2 3" xfId="26723"/>
    <cellStyle name="Normal 5 3 7 4 3" xfId="26724"/>
    <cellStyle name="Normal 5 3 7 4 3 2" xfId="26725"/>
    <cellStyle name="Normal 5 3 7 4 4" xfId="26726"/>
    <cellStyle name="Normal 5 3 7 5" xfId="26727"/>
    <cellStyle name="Normal 5 3 7 5 2" xfId="26728"/>
    <cellStyle name="Normal 5 3 7 5 2 2" xfId="26729"/>
    <cellStyle name="Normal 5 3 7 5 3" xfId="26730"/>
    <cellStyle name="Normal 5 3 7 6" xfId="26731"/>
    <cellStyle name="Normal 5 3 7 6 2" xfId="26732"/>
    <cellStyle name="Normal 5 3 7 7" xfId="26733"/>
    <cellStyle name="Normal 5 3 7 8" xfId="29453"/>
    <cellStyle name="Normal 5 3 8" xfId="26734"/>
    <cellStyle name="Normal 5 3 8 2" xfId="26735"/>
    <cellStyle name="Normal 5 3 8 2 2" xfId="26736"/>
    <cellStyle name="Normal 5 3 8 2 2 2" xfId="26737"/>
    <cellStyle name="Normal 5 3 8 2 2 2 2" xfId="26738"/>
    <cellStyle name="Normal 5 3 8 2 2 3" xfId="26739"/>
    <cellStyle name="Normal 5 3 8 2 3" xfId="26740"/>
    <cellStyle name="Normal 5 3 8 2 3 2" xfId="26741"/>
    <cellStyle name="Normal 5 3 8 2 4" xfId="26742"/>
    <cellStyle name="Normal 5 3 8 3" xfId="26743"/>
    <cellStyle name="Normal 5 3 8 3 2" xfId="26744"/>
    <cellStyle name="Normal 5 3 8 3 2 2" xfId="26745"/>
    <cellStyle name="Normal 5 3 8 3 3" xfId="26746"/>
    <cellStyle name="Normal 5 3 8 4" xfId="26747"/>
    <cellStyle name="Normal 5 3 8 4 2" xfId="26748"/>
    <cellStyle name="Normal 5 3 8 5" xfId="26749"/>
    <cellStyle name="Normal 5 3 9" xfId="26750"/>
    <cellStyle name="Normal 5 3 9 2" xfId="26751"/>
    <cellStyle name="Normal 5 3 9 2 2" xfId="26752"/>
    <cellStyle name="Normal 5 3 9 2 2 2" xfId="26753"/>
    <cellStyle name="Normal 5 3 9 2 2 2 2" xfId="26754"/>
    <cellStyle name="Normal 5 3 9 2 2 3" xfId="26755"/>
    <cellStyle name="Normal 5 3 9 2 3" xfId="26756"/>
    <cellStyle name="Normal 5 3 9 2 3 2" xfId="26757"/>
    <cellStyle name="Normal 5 3 9 2 4" xfId="26758"/>
    <cellStyle name="Normal 5 3 9 3" xfId="26759"/>
    <cellStyle name="Normal 5 3 9 3 2" xfId="26760"/>
    <cellStyle name="Normal 5 3 9 3 2 2" xfId="26761"/>
    <cellStyle name="Normal 5 3 9 3 3" xfId="26762"/>
    <cellStyle name="Normal 5 3 9 4" xfId="26763"/>
    <cellStyle name="Normal 5 3 9 4 2" xfId="26764"/>
    <cellStyle name="Normal 5 3 9 5" xfId="26765"/>
    <cellStyle name="Normal 5 4" xfId="26766"/>
    <cellStyle name="Normal 5 4 10" xfId="26767"/>
    <cellStyle name="Normal 5 4 10 2" xfId="26768"/>
    <cellStyle name="Normal 5 4 10 2 2" xfId="26769"/>
    <cellStyle name="Normal 5 4 10 2 2 2" xfId="26770"/>
    <cellStyle name="Normal 5 4 10 2 3" xfId="26771"/>
    <cellStyle name="Normal 5 4 10 3" xfId="26772"/>
    <cellStyle name="Normal 5 4 10 3 2" xfId="26773"/>
    <cellStyle name="Normal 5 4 10 4" xfId="26774"/>
    <cellStyle name="Normal 5 4 11" xfId="26775"/>
    <cellStyle name="Normal 5 4 11 2" xfId="26776"/>
    <cellStyle name="Normal 5 4 11 2 2" xfId="26777"/>
    <cellStyle name="Normal 5 4 11 3" xfId="26778"/>
    <cellStyle name="Normal 5 4 12" xfId="26779"/>
    <cellStyle name="Normal 5 4 12 2" xfId="26780"/>
    <cellStyle name="Normal 5 4 13" xfId="26781"/>
    <cellStyle name="Normal 5 4 13 2" xfId="26782"/>
    <cellStyle name="Normal 5 4 14" xfId="26783"/>
    <cellStyle name="Normal 5 4 15" xfId="29454"/>
    <cellStyle name="Normal 5 4 2" xfId="26784"/>
    <cellStyle name="Normal 5 4 2 10" xfId="26785"/>
    <cellStyle name="Normal 5 4 2 10 2" xfId="26786"/>
    <cellStyle name="Normal 5 4 2 11" xfId="26787"/>
    <cellStyle name="Normal 5 4 2 11 2" xfId="26788"/>
    <cellStyle name="Normal 5 4 2 12" xfId="26789"/>
    <cellStyle name="Normal 5 4 2 13" xfId="29455"/>
    <cellStyle name="Normal 5 4 2 2" xfId="26790"/>
    <cellStyle name="Normal 5 4 2 2 10" xfId="26791"/>
    <cellStyle name="Normal 5 4 2 2 11" xfId="29456"/>
    <cellStyle name="Normal 5 4 2 2 2" xfId="26792"/>
    <cellStyle name="Normal 5 4 2 2 2 2" xfId="26793"/>
    <cellStyle name="Normal 5 4 2 2 2 2 2" xfId="26794"/>
    <cellStyle name="Normal 5 4 2 2 2 2 2 2" xfId="26795"/>
    <cellStyle name="Normal 5 4 2 2 2 2 2 2 2" xfId="26796"/>
    <cellStyle name="Normal 5 4 2 2 2 2 2 2 2 2" xfId="26797"/>
    <cellStyle name="Normal 5 4 2 2 2 2 2 2 3" xfId="26798"/>
    <cellStyle name="Normal 5 4 2 2 2 2 2 3" xfId="26799"/>
    <cellStyle name="Normal 5 4 2 2 2 2 2 3 2" xfId="26800"/>
    <cellStyle name="Normal 5 4 2 2 2 2 2 4" xfId="26801"/>
    <cellStyle name="Normal 5 4 2 2 2 2 3" xfId="26802"/>
    <cellStyle name="Normal 5 4 2 2 2 2 3 2" xfId="26803"/>
    <cellStyle name="Normal 5 4 2 2 2 2 3 2 2" xfId="26804"/>
    <cellStyle name="Normal 5 4 2 2 2 2 3 3" xfId="26805"/>
    <cellStyle name="Normal 5 4 2 2 2 2 4" xfId="26806"/>
    <cellStyle name="Normal 5 4 2 2 2 2 4 2" xfId="26807"/>
    <cellStyle name="Normal 5 4 2 2 2 2 5" xfId="26808"/>
    <cellStyle name="Normal 5 4 2 2 2 3" xfId="26809"/>
    <cellStyle name="Normal 5 4 2 2 2 3 2" xfId="26810"/>
    <cellStyle name="Normal 5 4 2 2 2 3 2 2" xfId="26811"/>
    <cellStyle name="Normal 5 4 2 2 2 3 2 2 2" xfId="26812"/>
    <cellStyle name="Normal 5 4 2 2 2 3 2 2 2 2" xfId="26813"/>
    <cellStyle name="Normal 5 4 2 2 2 3 2 2 3" xfId="26814"/>
    <cellStyle name="Normal 5 4 2 2 2 3 2 3" xfId="26815"/>
    <cellStyle name="Normal 5 4 2 2 2 3 2 3 2" xfId="26816"/>
    <cellStyle name="Normal 5 4 2 2 2 3 2 4" xfId="26817"/>
    <cellStyle name="Normal 5 4 2 2 2 3 3" xfId="26818"/>
    <cellStyle name="Normal 5 4 2 2 2 3 3 2" xfId="26819"/>
    <cellStyle name="Normal 5 4 2 2 2 3 3 2 2" xfId="26820"/>
    <cellStyle name="Normal 5 4 2 2 2 3 3 3" xfId="26821"/>
    <cellStyle name="Normal 5 4 2 2 2 3 4" xfId="26822"/>
    <cellStyle name="Normal 5 4 2 2 2 3 4 2" xfId="26823"/>
    <cellStyle name="Normal 5 4 2 2 2 3 5" xfId="26824"/>
    <cellStyle name="Normal 5 4 2 2 2 4" xfId="26825"/>
    <cellStyle name="Normal 5 4 2 2 2 4 2" xfId="26826"/>
    <cellStyle name="Normal 5 4 2 2 2 4 2 2" xfId="26827"/>
    <cellStyle name="Normal 5 4 2 2 2 4 2 2 2" xfId="26828"/>
    <cellStyle name="Normal 5 4 2 2 2 4 2 3" xfId="26829"/>
    <cellStyle name="Normal 5 4 2 2 2 4 3" xfId="26830"/>
    <cellStyle name="Normal 5 4 2 2 2 4 3 2" xfId="26831"/>
    <cellStyle name="Normal 5 4 2 2 2 4 4" xfId="26832"/>
    <cellStyle name="Normal 5 4 2 2 2 5" xfId="26833"/>
    <cellStyle name="Normal 5 4 2 2 2 5 2" xfId="26834"/>
    <cellStyle name="Normal 5 4 2 2 2 5 2 2" xfId="26835"/>
    <cellStyle name="Normal 5 4 2 2 2 5 3" xfId="26836"/>
    <cellStyle name="Normal 5 4 2 2 2 6" xfId="26837"/>
    <cellStyle name="Normal 5 4 2 2 2 6 2" xfId="26838"/>
    <cellStyle name="Normal 5 4 2 2 2 7" xfId="26839"/>
    <cellStyle name="Normal 5 4 2 2 2 8" xfId="29457"/>
    <cellStyle name="Normal 5 4 2 2 3" xfId="26840"/>
    <cellStyle name="Normal 5 4 2 2 3 2" xfId="26841"/>
    <cellStyle name="Normal 5 4 2 2 3 2 2" xfId="26842"/>
    <cellStyle name="Normal 5 4 2 2 3 2 2 2" xfId="26843"/>
    <cellStyle name="Normal 5 4 2 2 3 2 2 2 2" xfId="26844"/>
    <cellStyle name="Normal 5 4 2 2 3 2 2 3" xfId="26845"/>
    <cellStyle name="Normal 5 4 2 2 3 2 3" xfId="26846"/>
    <cellStyle name="Normal 5 4 2 2 3 2 3 2" xfId="26847"/>
    <cellStyle name="Normal 5 4 2 2 3 2 4" xfId="26848"/>
    <cellStyle name="Normal 5 4 2 2 3 3" xfId="26849"/>
    <cellStyle name="Normal 5 4 2 2 3 3 2" xfId="26850"/>
    <cellStyle name="Normal 5 4 2 2 3 3 2 2" xfId="26851"/>
    <cellStyle name="Normal 5 4 2 2 3 3 3" xfId="26852"/>
    <cellStyle name="Normal 5 4 2 2 3 4" xfId="26853"/>
    <cellStyle name="Normal 5 4 2 2 3 4 2" xfId="26854"/>
    <cellStyle name="Normal 5 4 2 2 3 5" xfId="26855"/>
    <cellStyle name="Normal 5 4 2 2 4" xfId="26856"/>
    <cellStyle name="Normal 5 4 2 2 4 2" xfId="26857"/>
    <cellStyle name="Normal 5 4 2 2 4 2 2" xfId="26858"/>
    <cellStyle name="Normal 5 4 2 2 4 2 2 2" xfId="26859"/>
    <cellStyle name="Normal 5 4 2 2 4 2 2 2 2" xfId="26860"/>
    <cellStyle name="Normal 5 4 2 2 4 2 2 3" xfId="26861"/>
    <cellStyle name="Normal 5 4 2 2 4 2 3" xfId="26862"/>
    <cellStyle name="Normal 5 4 2 2 4 2 3 2" xfId="26863"/>
    <cellStyle name="Normal 5 4 2 2 4 2 4" xfId="26864"/>
    <cellStyle name="Normal 5 4 2 2 4 3" xfId="26865"/>
    <cellStyle name="Normal 5 4 2 2 4 3 2" xfId="26866"/>
    <cellStyle name="Normal 5 4 2 2 4 3 2 2" xfId="26867"/>
    <cellStyle name="Normal 5 4 2 2 4 3 3" xfId="26868"/>
    <cellStyle name="Normal 5 4 2 2 4 4" xfId="26869"/>
    <cellStyle name="Normal 5 4 2 2 4 4 2" xfId="26870"/>
    <cellStyle name="Normal 5 4 2 2 4 5" xfId="26871"/>
    <cellStyle name="Normal 5 4 2 2 5" xfId="26872"/>
    <cellStyle name="Normal 5 4 2 2 5 2" xfId="26873"/>
    <cellStyle name="Normal 5 4 2 2 5 2 2" xfId="26874"/>
    <cellStyle name="Normal 5 4 2 2 5 2 2 2" xfId="26875"/>
    <cellStyle name="Normal 5 4 2 2 5 2 2 2 2" xfId="26876"/>
    <cellStyle name="Normal 5 4 2 2 5 2 2 3" xfId="26877"/>
    <cellStyle name="Normal 5 4 2 2 5 2 3" xfId="26878"/>
    <cellStyle name="Normal 5 4 2 2 5 2 3 2" xfId="26879"/>
    <cellStyle name="Normal 5 4 2 2 5 2 4" xfId="26880"/>
    <cellStyle name="Normal 5 4 2 2 5 3" xfId="26881"/>
    <cellStyle name="Normal 5 4 2 2 5 3 2" xfId="26882"/>
    <cellStyle name="Normal 5 4 2 2 5 3 2 2" xfId="26883"/>
    <cellStyle name="Normal 5 4 2 2 5 3 3" xfId="26884"/>
    <cellStyle name="Normal 5 4 2 2 5 4" xfId="26885"/>
    <cellStyle name="Normal 5 4 2 2 5 4 2" xfId="26886"/>
    <cellStyle name="Normal 5 4 2 2 5 5" xfId="26887"/>
    <cellStyle name="Normal 5 4 2 2 6" xfId="26888"/>
    <cellStyle name="Normal 5 4 2 2 6 2" xfId="26889"/>
    <cellStyle name="Normal 5 4 2 2 6 2 2" xfId="26890"/>
    <cellStyle name="Normal 5 4 2 2 6 2 2 2" xfId="26891"/>
    <cellStyle name="Normal 5 4 2 2 6 2 3" xfId="26892"/>
    <cellStyle name="Normal 5 4 2 2 6 3" xfId="26893"/>
    <cellStyle name="Normal 5 4 2 2 6 3 2" xfId="26894"/>
    <cellStyle name="Normal 5 4 2 2 6 4" xfId="26895"/>
    <cellStyle name="Normal 5 4 2 2 7" xfId="26896"/>
    <cellStyle name="Normal 5 4 2 2 7 2" xfId="26897"/>
    <cellStyle name="Normal 5 4 2 2 7 2 2" xfId="26898"/>
    <cellStyle name="Normal 5 4 2 2 7 3" xfId="26899"/>
    <cellStyle name="Normal 5 4 2 2 8" xfId="26900"/>
    <cellStyle name="Normal 5 4 2 2 8 2" xfId="26901"/>
    <cellStyle name="Normal 5 4 2 2 9" xfId="26902"/>
    <cellStyle name="Normal 5 4 2 2 9 2" xfId="26903"/>
    <cellStyle name="Normal 5 4 2 3" xfId="26904"/>
    <cellStyle name="Normal 5 4 2 3 10" xfId="26905"/>
    <cellStyle name="Normal 5 4 2 3 11" xfId="29458"/>
    <cellStyle name="Normal 5 4 2 3 2" xfId="26906"/>
    <cellStyle name="Normal 5 4 2 3 2 2" xfId="26907"/>
    <cellStyle name="Normal 5 4 2 3 2 2 2" xfId="26908"/>
    <cellStyle name="Normal 5 4 2 3 2 2 2 2" xfId="26909"/>
    <cellStyle name="Normal 5 4 2 3 2 2 2 2 2" xfId="26910"/>
    <cellStyle name="Normal 5 4 2 3 2 2 2 2 2 2" xfId="26911"/>
    <cellStyle name="Normal 5 4 2 3 2 2 2 2 3" xfId="26912"/>
    <cellStyle name="Normal 5 4 2 3 2 2 2 3" xfId="26913"/>
    <cellStyle name="Normal 5 4 2 3 2 2 2 3 2" xfId="26914"/>
    <cellStyle name="Normal 5 4 2 3 2 2 2 4" xfId="26915"/>
    <cellStyle name="Normal 5 4 2 3 2 2 3" xfId="26916"/>
    <cellStyle name="Normal 5 4 2 3 2 2 3 2" xfId="26917"/>
    <cellStyle name="Normal 5 4 2 3 2 2 3 2 2" xfId="26918"/>
    <cellStyle name="Normal 5 4 2 3 2 2 3 3" xfId="26919"/>
    <cellStyle name="Normal 5 4 2 3 2 2 4" xfId="26920"/>
    <cellStyle name="Normal 5 4 2 3 2 2 4 2" xfId="26921"/>
    <cellStyle name="Normal 5 4 2 3 2 2 5" xfId="26922"/>
    <cellStyle name="Normal 5 4 2 3 2 3" xfId="26923"/>
    <cellStyle name="Normal 5 4 2 3 2 3 2" xfId="26924"/>
    <cellStyle name="Normal 5 4 2 3 2 3 2 2" xfId="26925"/>
    <cellStyle name="Normal 5 4 2 3 2 3 2 2 2" xfId="26926"/>
    <cellStyle name="Normal 5 4 2 3 2 3 2 2 2 2" xfId="26927"/>
    <cellStyle name="Normal 5 4 2 3 2 3 2 2 3" xfId="26928"/>
    <cellStyle name="Normal 5 4 2 3 2 3 2 3" xfId="26929"/>
    <cellStyle name="Normal 5 4 2 3 2 3 2 3 2" xfId="26930"/>
    <cellStyle name="Normal 5 4 2 3 2 3 2 4" xfId="26931"/>
    <cellStyle name="Normal 5 4 2 3 2 3 3" xfId="26932"/>
    <cellStyle name="Normal 5 4 2 3 2 3 3 2" xfId="26933"/>
    <cellStyle name="Normal 5 4 2 3 2 3 3 2 2" xfId="26934"/>
    <cellStyle name="Normal 5 4 2 3 2 3 3 3" xfId="26935"/>
    <cellStyle name="Normal 5 4 2 3 2 3 4" xfId="26936"/>
    <cellStyle name="Normal 5 4 2 3 2 3 4 2" xfId="26937"/>
    <cellStyle name="Normal 5 4 2 3 2 3 5" xfId="26938"/>
    <cellStyle name="Normal 5 4 2 3 2 4" xfId="26939"/>
    <cellStyle name="Normal 5 4 2 3 2 4 2" xfId="26940"/>
    <cellStyle name="Normal 5 4 2 3 2 4 2 2" xfId="26941"/>
    <cellStyle name="Normal 5 4 2 3 2 4 2 2 2" xfId="26942"/>
    <cellStyle name="Normal 5 4 2 3 2 4 2 3" xfId="26943"/>
    <cellStyle name="Normal 5 4 2 3 2 4 3" xfId="26944"/>
    <cellStyle name="Normal 5 4 2 3 2 4 3 2" xfId="26945"/>
    <cellStyle name="Normal 5 4 2 3 2 4 4" xfId="26946"/>
    <cellStyle name="Normal 5 4 2 3 2 5" xfId="26947"/>
    <cellStyle name="Normal 5 4 2 3 2 5 2" xfId="26948"/>
    <cellStyle name="Normal 5 4 2 3 2 5 2 2" xfId="26949"/>
    <cellStyle name="Normal 5 4 2 3 2 5 3" xfId="26950"/>
    <cellStyle name="Normal 5 4 2 3 2 6" xfId="26951"/>
    <cellStyle name="Normal 5 4 2 3 2 6 2" xfId="26952"/>
    <cellStyle name="Normal 5 4 2 3 2 7" xfId="26953"/>
    <cellStyle name="Normal 5 4 2 3 2 8" xfId="29459"/>
    <cellStyle name="Normal 5 4 2 3 3" xfId="26954"/>
    <cellStyle name="Normal 5 4 2 3 3 2" xfId="26955"/>
    <cellStyle name="Normal 5 4 2 3 3 2 2" xfId="26956"/>
    <cellStyle name="Normal 5 4 2 3 3 2 2 2" xfId="26957"/>
    <cellStyle name="Normal 5 4 2 3 3 2 2 2 2" xfId="26958"/>
    <cellStyle name="Normal 5 4 2 3 3 2 2 3" xfId="26959"/>
    <cellStyle name="Normal 5 4 2 3 3 2 3" xfId="26960"/>
    <cellStyle name="Normal 5 4 2 3 3 2 3 2" xfId="26961"/>
    <cellStyle name="Normal 5 4 2 3 3 2 4" xfId="26962"/>
    <cellStyle name="Normal 5 4 2 3 3 3" xfId="26963"/>
    <cellStyle name="Normal 5 4 2 3 3 3 2" xfId="26964"/>
    <cellStyle name="Normal 5 4 2 3 3 3 2 2" xfId="26965"/>
    <cellStyle name="Normal 5 4 2 3 3 3 3" xfId="26966"/>
    <cellStyle name="Normal 5 4 2 3 3 4" xfId="26967"/>
    <cellStyle name="Normal 5 4 2 3 3 4 2" xfId="26968"/>
    <cellStyle name="Normal 5 4 2 3 3 5" xfId="26969"/>
    <cellStyle name="Normal 5 4 2 3 4" xfId="26970"/>
    <cellStyle name="Normal 5 4 2 3 4 2" xfId="26971"/>
    <cellStyle name="Normal 5 4 2 3 4 2 2" xfId="26972"/>
    <cellStyle name="Normal 5 4 2 3 4 2 2 2" xfId="26973"/>
    <cellStyle name="Normal 5 4 2 3 4 2 2 2 2" xfId="26974"/>
    <cellStyle name="Normal 5 4 2 3 4 2 2 3" xfId="26975"/>
    <cellStyle name="Normal 5 4 2 3 4 2 3" xfId="26976"/>
    <cellStyle name="Normal 5 4 2 3 4 2 3 2" xfId="26977"/>
    <cellStyle name="Normal 5 4 2 3 4 2 4" xfId="26978"/>
    <cellStyle name="Normal 5 4 2 3 4 3" xfId="26979"/>
    <cellStyle name="Normal 5 4 2 3 4 3 2" xfId="26980"/>
    <cellStyle name="Normal 5 4 2 3 4 3 2 2" xfId="26981"/>
    <cellStyle name="Normal 5 4 2 3 4 3 3" xfId="26982"/>
    <cellStyle name="Normal 5 4 2 3 4 4" xfId="26983"/>
    <cellStyle name="Normal 5 4 2 3 4 4 2" xfId="26984"/>
    <cellStyle name="Normal 5 4 2 3 4 5" xfId="26985"/>
    <cellStyle name="Normal 5 4 2 3 5" xfId="26986"/>
    <cellStyle name="Normal 5 4 2 3 5 2" xfId="26987"/>
    <cellStyle name="Normal 5 4 2 3 5 2 2" xfId="26988"/>
    <cellStyle name="Normal 5 4 2 3 5 2 2 2" xfId="26989"/>
    <cellStyle name="Normal 5 4 2 3 5 2 2 2 2" xfId="26990"/>
    <cellStyle name="Normal 5 4 2 3 5 2 2 3" xfId="26991"/>
    <cellStyle name="Normal 5 4 2 3 5 2 3" xfId="26992"/>
    <cellStyle name="Normal 5 4 2 3 5 2 3 2" xfId="26993"/>
    <cellStyle name="Normal 5 4 2 3 5 2 4" xfId="26994"/>
    <cellStyle name="Normal 5 4 2 3 5 3" xfId="26995"/>
    <cellStyle name="Normal 5 4 2 3 5 3 2" xfId="26996"/>
    <cellStyle name="Normal 5 4 2 3 5 3 2 2" xfId="26997"/>
    <cellStyle name="Normal 5 4 2 3 5 3 3" xfId="26998"/>
    <cellStyle name="Normal 5 4 2 3 5 4" xfId="26999"/>
    <cellStyle name="Normal 5 4 2 3 5 4 2" xfId="27000"/>
    <cellStyle name="Normal 5 4 2 3 5 5" xfId="27001"/>
    <cellStyle name="Normal 5 4 2 3 6" xfId="27002"/>
    <cellStyle name="Normal 5 4 2 3 6 2" xfId="27003"/>
    <cellStyle name="Normal 5 4 2 3 6 2 2" xfId="27004"/>
    <cellStyle name="Normal 5 4 2 3 6 2 2 2" xfId="27005"/>
    <cellStyle name="Normal 5 4 2 3 6 2 3" xfId="27006"/>
    <cellStyle name="Normal 5 4 2 3 6 3" xfId="27007"/>
    <cellStyle name="Normal 5 4 2 3 6 3 2" xfId="27008"/>
    <cellStyle name="Normal 5 4 2 3 6 4" xfId="27009"/>
    <cellStyle name="Normal 5 4 2 3 7" xfId="27010"/>
    <cellStyle name="Normal 5 4 2 3 7 2" xfId="27011"/>
    <cellStyle name="Normal 5 4 2 3 7 2 2" xfId="27012"/>
    <cellStyle name="Normal 5 4 2 3 7 3" xfId="27013"/>
    <cellStyle name="Normal 5 4 2 3 8" xfId="27014"/>
    <cellStyle name="Normal 5 4 2 3 8 2" xfId="27015"/>
    <cellStyle name="Normal 5 4 2 3 9" xfId="27016"/>
    <cellStyle name="Normal 5 4 2 3 9 2" xfId="27017"/>
    <cellStyle name="Normal 5 4 2 4" xfId="27018"/>
    <cellStyle name="Normal 5 4 2 4 2" xfId="27019"/>
    <cellStyle name="Normal 5 4 2 4 2 2" xfId="27020"/>
    <cellStyle name="Normal 5 4 2 4 2 2 2" xfId="27021"/>
    <cellStyle name="Normal 5 4 2 4 2 2 2 2" xfId="27022"/>
    <cellStyle name="Normal 5 4 2 4 2 2 2 2 2" xfId="27023"/>
    <cellStyle name="Normal 5 4 2 4 2 2 2 3" xfId="27024"/>
    <cellStyle name="Normal 5 4 2 4 2 2 3" xfId="27025"/>
    <cellStyle name="Normal 5 4 2 4 2 2 3 2" xfId="27026"/>
    <cellStyle name="Normal 5 4 2 4 2 2 4" xfId="27027"/>
    <cellStyle name="Normal 5 4 2 4 2 3" xfId="27028"/>
    <cellStyle name="Normal 5 4 2 4 2 3 2" xfId="27029"/>
    <cellStyle name="Normal 5 4 2 4 2 3 2 2" xfId="27030"/>
    <cellStyle name="Normal 5 4 2 4 2 3 3" xfId="27031"/>
    <cellStyle name="Normal 5 4 2 4 2 4" xfId="27032"/>
    <cellStyle name="Normal 5 4 2 4 2 4 2" xfId="27033"/>
    <cellStyle name="Normal 5 4 2 4 2 5" xfId="27034"/>
    <cellStyle name="Normal 5 4 2 4 3" xfId="27035"/>
    <cellStyle name="Normal 5 4 2 4 3 2" xfId="27036"/>
    <cellStyle name="Normal 5 4 2 4 3 2 2" xfId="27037"/>
    <cellStyle name="Normal 5 4 2 4 3 2 2 2" xfId="27038"/>
    <cellStyle name="Normal 5 4 2 4 3 2 2 2 2" xfId="27039"/>
    <cellStyle name="Normal 5 4 2 4 3 2 2 3" xfId="27040"/>
    <cellStyle name="Normal 5 4 2 4 3 2 3" xfId="27041"/>
    <cellStyle name="Normal 5 4 2 4 3 2 3 2" xfId="27042"/>
    <cellStyle name="Normal 5 4 2 4 3 2 4" xfId="27043"/>
    <cellStyle name="Normal 5 4 2 4 3 3" xfId="27044"/>
    <cellStyle name="Normal 5 4 2 4 3 3 2" xfId="27045"/>
    <cellStyle name="Normal 5 4 2 4 3 3 2 2" xfId="27046"/>
    <cellStyle name="Normal 5 4 2 4 3 3 3" xfId="27047"/>
    <cellStyle name="Normal 5 4 2 4 3 4" xfId="27048"/>
    <cellStyle name="Normal 5 4 2 4 3 4 2" xfId="27049"/>
    <cellStyle name="Normal 5 4 2 4 3 5" xfId="27050"/>
    <cellStyle name="Normal 5 4 2 4 4" xfId="27051"/>
    <cellStyle name="Normal 5 4 2 4 4 2" xfId="27052"/>
    <cellStyle name="Normal 5 4 2 4 4 2 2" xfId="27053"/>
    <cellStyle name="Normal 5 4 2 4 4 2 2 2" xfId="27054"/>
    <cellStyle name="Normal 5 4 2 4 4 2 3" xfId="27055"/>
    <cellStyle name="Normal 5 4 2 4 4 3" xfId="27056"/>
    <cellStyle name="Normal 5 4 2 4 4 3 2" xfId="27057"/>
    <cellStyle name="Normal 5 4 2 4 4 4" xfId="27058"/>
    <cellStyle name="Normal 5 4 2 4 5" xfId="27059"/>
    <cellStyle name="Normal 5 4 2 4 5 2" xfId="27060"/>
    <cellStyle name="Normal 5 4 2 4 5 2 2" xfId="27061"/>
    <cellStyle name="Normal 5 4 2 4 5 3" xfId="27062"/>
    <cellStyle name="Normal 5 4 2 4 6" xfId="27063"/>
    <cellStyle name="Normal 5 4 2 4 6 2" xfId="27064"/>
    <cellStyle name="Normal 5 4 2 4 7" xfId="27065"/>
    <cellStyle name="Normal 5 4 2 4 8" xfId="29460"/>
    <cellStyle name="Normal 5 4 2 5" xfId="27066"/>
    <cellStyle name="Normal 5 4 2 5 2" xfId="27067"/>
    <cellStyle name="Normal 5 4 2 5 2 2" xfId="27068"/>
    <cellStyle name="Normal 5 4 2 5 2 2 2" xfId="27069"/>
    <cellStyle name="Normal 5 4 2 5 2 2 2 2" xfId="27070"/>
    <cellStyle name="Normal 5 4 2 5 2 2 3" xfId="27071"/>
    <cellStyle name="Normal 5 4 2 5 2 3" xfId="27072"/>
    <cellStyle name="Normal 5 4 2 5 2 3 2" xfId="27073"/>
    <cellStyle name="Normal 5 4 2 5 2 4" xfId="27074"/>
    <cellStyle name="Normal 5 4 2 5 3" xfId="27075"/>
    <cellStyle name="Normal 5 4 2 5 3 2" xfId="27076"/>
    <cellStyle name="Normal 5 4 2 5 3 2 2" xfId="27077"/>
    <cellStyle name="Normal 5 4 2 5 3 3" xfId="27078"/>
    <cellStyle name="Normal 5 4 2 5 4" xfId="27079"/>
    <cellStyle name="Normal 5 4 2 5 4 2" xfId="27080"/>
    <cellStyle name="Normal 5 4 2 5 5" xfId="27081"/>
    <cellStyle name="Normal 5 4 2 6" xfId="27082"/>
    <cellStyle name="Normal 5 4 2 6 2" xfId="27083"/>
    <cellStyle name="Normal 5 4 2 6 2 2" xfId="27084"/>
    <cellStyle name="Normal 5 4 2 6 2 2 2" xfId="27085"/>
    <cellStyle name="Normal 5 4 2 6 2 2 2 2" xfId="27086"/>
    <cellStyle name="Normal 5 4 2 6 2 2 3" xfId="27087"/>
    <cellStyle name="Normal 5 4 2 6 2 3" xfId="27088"/>
    <cellStyle name="Normal 5 4 2 6 2 3 2" xfId="27089"/>
    <cellStyle name="Normal 5 4 2 6 2 4" xfId="27090"/>
    <cellStyle name="Normal 5 4 2 6 3" xfId="27091"/>
    <cellStyle name="Normal 5 4 2 6 3 2" xfId="27092"/>
    <cellStyle name="Normal 5 4 2 6 3 2 2" xfId="27093"/>
    <cellStyle name="Normal 5 4 2 6 3 3" xfId="27094"/>
    <cellStyle name="Normal 5 4 2 6 4" xfId="27095"/>
    <cellStyle name="Normal 5 4 2 6 4 2" xfId="27096"/>
    <cellStyle name="Normal 5 4 2 6 5" xfId="27097"/>
    <cellStyle name="Normal 5 4 2 7" xfId="27098"/>
    <cellStyle name="Normal 5 4 2 7 2" xfId="27099"/>
    <cellStyle name="Normal 5 4 2 7 2 2" xfId="27100"/>
    <cellStyle name="Normal 5 4 2 7 2 2 2" xfId="27101"/>
    <cellStyle name="Normal 5 4 2 7 2 2 2 2" xfId="27102"/>
    <cellStyle name="Normal 5 4 2 7 2 2 3" xfId="27103"/>
    <cellStyle name="Normal 5 4 2 7 2 3" xfId="27104"/>
    <cellStyle name="Normal 5 4 2 7 2 3 2" xfId="27105"/>
    <cellStyle name="Normal 5 4 2 7 2 4" xfId="27106"/>
    <cellStyle name="Normal 5 4 2 7 3" xfId="27107"/>
    <cellStyle name="Normal 5 4 2 7 3 2" xfId="27108"/>
    <cellStyle name="Normal 5 4 2 7 3 2 2" xfId="27109"/>
    <cellStyle name="Normal 5 4 2 7 3 3" xfId="27110"/>
    <cellStyle name="Normal 5 4 2 7 4" xfId="27111"/>
    <cellStyle name="Normal 5 4 2 7 4 2" xfId="27112"/>
    <cellStyle name="Normal 5 4 2 7 5" xfId="27113"/>
    <cellStyle name="Normal 5 4 2 8" xfId="27114"/>
    <cellStyle name="Normal 5 4 2 8 2" xfId="27115"/>
    <cellStyle name="Normal 5 4 2 8 2 2" xfId="27116"/>
    <cellStyle name="Normal 5 4 2 8 2 2 2" xfId="27117"/>
    <cellStyle name="Normal 5 4 2 8 2 3" xfId="27118"/>
    <cellStyle name="Normal 5 4 2 8 3" xfId="27119"/>
    <cellStyle name="Normal 5 4 2 8 3 2" xfId="27120"/>
    <cellStyle name="Normal 5 4 2 8 4" xfId="27121"/>
    <cellStyle name="Normal 5 4 2 9" xfId="27122"/>
    <cellStyle name="Normal 5 4 2 9 2" xfId="27123"/>
    <cellStyle name="Normal 5 4 2 9 2 2" xfId="27124"/>
    <cellStyle name="Normal 5 4 2 9 3" xfId="27125"/>
    <cellStyle name="Normal 5 4 3" xfId="27126"/>
    <cellStyle name="Normal 5 4 3 10" xfId="27127"/>
    <cellStyle name="Normal 5 4 3 10 2" xfId="27128"/>
    <cellStyle name="Normal 5 4 3 11" xfId="27129"/>
    <cellStyle name="Normal 5 4 3 12" xfId="29461"/>
    <cellStyle name="Normal 5 4 3 2" xfId="27130"/>
    <cellStyle name="Normal 5 4 3 2 10" xfId="27131"/>
    <cellStyle name="Normal 5 4 3 2 11" xfId="29462"/>
    <cellStyle name="Normal 5 4 3 2 2" xfId="27132"/>
    <cellStyle name="Normal 5 4 3 2 2 2" xfId="27133"/>
    <cellStyle name="Normal 5 4 3 2 2 2 2" xfId="27134"/>
    <cellStyle name="Normal 5 4 3 2 2 2 2 2" xfId="27135"/>
    <cellStyle name="Normal 5 4 3 2 2 2 2 2 2" xfId="27136"/>
    <cellStyle name="Normal 5 4 3 2 2 2 2 2 2 2" xfId="27137"/>
    <cellStyle name="Normal 5 4 3 2 2 2 2 2 3" xfId="27138"/>
    <cellStyle name="Normal 5 4 3 2 2 2 2 3" xfId="27139"/>
    <cellStyle name="Normal 5 4 3 2 2 2 2 3 2" xfId="27140"/>
    <cellStyle name="Normal 5 4 3 2 2 2 2 4" xfId="27141"/>
    <cellStyle name="Normal 5 4 3 2 2 2 3" xfId="27142"/>
    <cellStyle name="Normal 5 4 3 2 2 2 3 2" xfId="27143"/>
    <cellStyle name="Normal 5 4 3 2 2 2 3 2 2" xfId="27144"/>
    <cellStyle name="Normal 5 4 3 2 2 2 3 3" xfId="27145"/>
    <cellStyle name="Normal 5 4 3 2 2 2 4" xfId="27146"/>
    <cellStyle name="Normal 5 4 3 2 2 2 4 2" xfId="27147"/>
    <cellStyle name="Normal 5 4 3 2 2 2 5" xfId="27148"/>
    <cellStyle name="Normal 5 4 3 2 2 3" xfId="27149"/>
    <cellStyle name="Normal 5 4 3 2 2 3 2" xfId="27150"/>
    <cellStyle name="Normal 5 4 3 2 2 3 2 2" xfId="27151"/>
    <cellStyle name="Normal 5 4 3 2 2 3 2 2 2" xfId="27152"/>
    <cellStyle name="Normal 5 4 3 2 2 3 2 2 2 2" xfId="27153"/>
    <cellStyle name="Normal 5 4 3 2 2 3 2 2 3" xfId="27154"/>
    <cellStyle name="Normal 5 4 3 2 2 3 2 3" xfId="27155"/>
    <cellStyle name="Normal 5 4 3 2 2 3 2 3 2" xfId="27156"/>
    <cellStyle name="Normal 5 4 3 2 2 3 2 4" xfId="27157"/>
    <cellStyle name="Normal 5 4 3 2 2 3 3" xfId="27158"/>
    <cellStyle name="Normal 5 4 3 2 2 3 3 2" xfId="27159"/>
    <cellStyle name="Normal 5 4 3 2 2 3 3 2 2" xfId="27160"/>
    <cellStyle name="Normal 5 4 3 2 2 3 3 3" xfId="27161"/>
    <cellStyle name="Normal 5 4 3 2 2 3 4" xfId="27162"/>
    <cellStyle name="Normal 5 4 3 2 2 3 4 2" xfId="27163"/>
    <cellStyle name="Normal 5 4 3 2 2 3 5" xfId="27164"/>
    <cellStyle name="Normal 5 4 3 2 2 4" xfId="27165"/>
    <cellStyle name="Normal 5 4 3 2 2 4 2" xfId="27166"/>
    <cellStyle name="Normal 5 4 3 2 2 4 2 2" xfId="27167"/>
    <cellStyle name="Normal 5 4 3 2 2 4 2 2 2" xfId="27168"/>
    <cellStyle name="Normal 5 4 3 2 2 4 2 3" xfId="27169"/>
    <cellStyle name="Normal 5 4 3 2 2 4 3" xfId="27170"/>
    <cellStyle name="Normal 5 4 3 2 2 4 3 2" xfId="27171"/>
    <cellStyle name="Normal 5 4 3 2 2 4 4" xfId="27172"/>
    <cellStyle name="Normal 5 4 3 2 2 5" xfId="27173"/>
    <cellStyle name="Normal 5 4 3 2 2 5 2" xfId="27174"/>
    <cellStyle name="Normal 5 4 3 2 2 5 2 2" xfId="27175"/>
    <cellStyle name="Normal 5 4 3 2 2 5 3" xfId="27176"/>
    <cellStyle name="Normal 5 4 3 2 2 6" xfId="27177"/>
    <cellStyle name="Normal 5 4 3 2 2 6 2" xfId="27178"/>
    <cellStyle name="Normal 5 4 3 2 2 7" xfId="27179"/>
    <cellStyle name="Normal 5 4 3 2 2 8" xfId="29463"/>
    <cellStyle name="Normal 5 4 3 2 3" xfId="27180"/>
    <cellStyle name="Normal 5 4 3 2 3 2" xfId="27181"/>
    <cellStyle name="Normal 5 4 3 2 3 2 2" xfId="27182"/>
    <cellStyle name="Normal 5 4 3 2 3 2 2 2" xfId="27183"/>
    <cellStyle name="Normal 5 4 3 2 3 2 2 2 2" xfId="27184"/>
    <cellStyle name="Normal 5 4 3 2 3 2 2 3" xfId="27185"/>
    <cellStyle name="Normal 5 4 3 2 3 2 3" xfId="27186"/>
    <cellStyle name="Normal 5 4 3 2 3 2 3 2" xfId="27187"/>
    <cellStyle name="Normal 5 4 3 2 3 2 4" xfId="27188"/>
    <cellStyle name="Normal 5 4 3 2 3 3" xfId="27189"/>
    <cellStyle name="Normal 5 4 3 2 3 3 2" xfId="27190"/>
    <cellStyle name="Normal 5 4 3 2 3 3 2 2" xfId="27191"/>
    <cellStyle name="Normal 5 4 3 2 3 3 3" xfId="27192"/>
    <cellStyle name="Normal 5 4 3 2 3 4" xfId="27193"/>
    <cellStyle name="Normal 5 4 3 2 3 4 2" xfId="27194"/>
    <cellStyle name="Normal 5 4 3 2 3 5" xfId="27195"/>
    <cellStyle name="Normal 5 4 3 2 4" xfId="27196"/>
    <cellStyle name="Normal 5 4 3 2 4 2" xfId="27197"/>
    <cellStyle name="Normal 5 4 3 2 4 2 2" xfId="27198"/>
    <cellStyle name="Normal 5 4 3 2 4 2 2 2" xfId="27199"/>
    <cellStyle name="Normal 5 4 3 2 4 2 2 2 2" xfId="27200"/>
    <cellStyle name="Normal 5 4 3 2 4 2 2 3" xfId="27201"/>
    <cellStyle name="Normal 5 4 3 2 4 2 3" xfId="27202"/>
    <cellStyle name="Normal 5 4 3 2 4 2 3 2" xfId="27203"/>
    <cellStyle name="Normal 5 4 3 2 4 2 4" xfId="27204"/>
    <cellStyle name="Normal 5 4 3 2 4 3" xfId="27205"/>
    <cellStyle name="Normal 5 4 3 2 4 3 2" xfId="27206"/>
    <cellStyle name="Normal 5 4 3 2 4 3 2 2" xfId="27207"/>
    <cellStyle name="Normal 5 4 3 2 4 3 3" xfId="27208"/>
    <cellStyle name="Normal 5 4 3 2 4 4" xfId="27209"/>
    <cellStyle name="Normal 5 4 3 2 4 4 2" xfId="27210"/>
    <cellStyle name="Normal 5 4 3 2 4 5" xfId="27211"/>
    <cellStyle name="Normal 5 4 3 2 5" xfId="27212"/>
    <cellStyle name="Normal 5 4 3 2 5 2" xfId="27213"/>
    <cellStyle name="Normal 5 4 3 2 5 2 2" xfId="27214"/>
    <cellStyle name="Normal 5 4 3 2 5 2 2 2" xfId="27215"/>
    <cellStyle name="Normal 5 4 3 2 5 2 2 2 2" xfId="27216"/>
    <cellStyle name="Normal 5 4 3 2 5 2 2 3" xfId="27217"/>
    <cellStyle name="Normal 5 4 3 2 5 2 3" xfId="27218"/>
    <cellStyle name="Normal 5 4 3 2 5 2 3 2" xfId="27219"/>
    <cellStyle name="Normal 5 4 3 2 5 2 4" xfId="27220"/>
    <cellStyle name="Normal 5 4 3 2 5 3" xfId="27221"/>
    <cellStyle name="Normal 5 4 3 2 5 3 2" xfId="27222"/>
    <cellStyle name="Normal 5 4 3 2 5 3 2 2" xfId="27223"/>
    <cellStyle name="Normal 5 4 3 2 5 3 3" xfId="27224"/>
    <cellStyle name="Normal 5 4 3 2 5 4" xfId="27225"/>
    <cellStyle name="Normal 5 4 3 2 5 4 2" xfId="27226"/>
    <cellStyle name="Normal 5 4 3 2 5 5" xfId="27227"/>
    <cellStyle name="Normal 5 4 3 2 6" xfId="27228"/>
    <cellStyle name="Normal 5 4 3 2 6 2" xfId="27229"/>
    <cellStyle name="Normal 5 4 3 2 6 2 2" xfId="27230"/>
    <cellStyle name="Normal 5 4 3 2 6 2 2 2" xfId="27231"/>
    <cellStyle name="Normal 5 4 3 2 6 2 3" xfId="27232"/>
    <cellStyle name="Normal 5 4 3 2 6 3" xfId="27233"/>
    <cellStyle name="Normal 5 4 3 2 6 3 2" xfId="27234"/>
    <cellStyle name="Normal 5 4 3 2 6 4" xfId="27235"/>
    <cellStyle name="Normal 5 4 3 2 7" xfId="27236"/>
    <cellStyle name="Normal 5 4 3 2 7 2" xfId="27237"/>
    <cellStyle name="Normal 5 4 3 2 7 2 2" xfId="27238"/>
    <cellStyle name="Normal 5 4 3 2 7 3" xfId="27239"/>
    <cellStyle name="Normal 5 4 3 2 8" xfId="27240"/>
    <cellStyle name="Normal 5 4 3 2 8 2" xfId="27241"/>
    <cellStyle name="Normal 5 4 3 2 9" xfId="27242"/>
    <cellStyle name="Normal 5 4 3 2 9 2" xfId="27243"/>
    <cellStyle name="Normal 5 4 3 3" xfId="27244"/>
    <cellStyle name="Normal 5 4 3 3 2" xfId="27245"/>
    <cellStyle name="Normal 5 4 3 3 2 2" xfId="27246"/>
    <cellStyle name="Normal 5 4 3 3 2 2 2" xfId="27247"/>
    <cellStyle name="Normal 5 4 3 3 2 2 2 2" xfId="27248"/>
    <cellStyle name="Normal 5 4 3 3 2 2 2 2 2" xfId="27249"/>
    <cellStyle name="Normal 5 4 3 3 2 2 2 3" xfId="27250"/>
    <cellStyle name="Normal 5 4 3 3 2 2 3" xfId="27251"/>
    <cellStyle name="Normal 5 4 3 3 2 2 3 2" xfId="27252"/>
    <cellStyle name="Normal 5 4 3 3 2 2 4" xfId="27253"/>
    <cellStyle name="Normal 5 4 3 3 2 3" xfId="27254"/>
    <cellStyle name="Normal 5 4 3 3 2 3 2" xfId="27255"/>
    <cellStyle name="Normal 5 4 3 3 2 3 2 2" xfId="27256"/>
    <cellStyle name="Normal 5 4 3 3 2 3 3" xfId="27257"/>
    <cellStyle name="Normal 5 4 3 3 2 4" xfId="27258"/>
    <cellStyle name="Normal 5 4 3 3 2 4 2" xfId="27259"/>
    <cellStyle name="Normal 5 4 3 3 2 5" xfId="27260"/>
    <cellStyle name="Normal 5 4 3 3 3" xfId="27261"/>
    <cellStyle name="Normal 5 4 3 3 3 2" xfId="27262"/>
    <cellStyle name="Normal 5 4 3 3 3 2 2" xfId="27263"/>
    <cellStyle name="Normal 5 4 3 3 3 2 2 2" xfId="27264"/>
    <cellStyle name="Normal 5 4 3 3 3 2 2 2 2" xfId="27265"/>
    <cellStyle name="Normal 5 4 3 3 3 2 2 3" xfId="27266"/>
    <cellStyle name="Normal 5 4 3 3 3 2 3" xfId="27267"/>
    <cellStyle name="Normal 5 4 3 3 3 2 3 2" xfId="27268"/>
    <cellStyle name="Normal 5 4 3 3 3 2 4" xfId="27269"/>
    <cellStyle name="Normal 5 4 3 3 3 3" xfId="27270"/>
    <cellStyle name="Normal 5 4 3 3 3 3 2" xfId="27271"/>
    <cellStyle name="Normal 5 4 3 3 3 3 2 2" xfId="27272"/>
    <cellStyle name="Normal 5 4 3 3 3 3 3" xfId="27273"/>
    <cellStyle name="Normal 5 4 3 3 3 4" xfId="27274"/>
    <cellStyle name="Normal 5 4 3 3 3 4 2" xfId="27275"/>
    <cellStyle name="Normal 5 4 3 3 3 5" xfId="27276"/>
    <cellStyle name="Normal 5 4 3 3 4" xfId="27277"/>
    <cellStyle name="Normal 5 4 3 3 4 2" xfId="27278"/>
    <cellStyle name="Normal 5 4 3 3 4 2 2" xfId="27279"/>
    <cellStyle name="Normal 5 4 3 3 4 2 2 2" xfId="27280"/>
    <cellStyle name="Normal 5 4 3 3 4 2 3" xfId="27281"/>
    <cellStyle name="Normal 5 4 3 3 4 3" xfId="27282"/>
    <cellStyle name="Normal 5 4 3 3 4 3 2" xfId="27283"/>
    <cellStyle name="Normal 5 4 3 3 4 4" xfId="27284"/>
    <cellStyle name="Normal 5 4 3 3 5" xfId="27285"/>
    <cellStyle name="Normal 5 4 3 3 5 2" xfId="27286"/>
    <cellStyle name="Normal 5 4 3 3 5 2 2" xfId="27287"/>
    <cellStyle name="Normal 5 4 3 3 5 3" xfId="27288"/>
    <cellStyle name="Normal 5 4 3 3 6" xfId="27289"/>
    <cellStyle name="Normal 5 4 3 3 6 2" xfId="27290"/>
    <cellStyle name="Normal 5 4 3 3 7" xfId="27291"/>
    <cellStyle name="Normal 5 4 3 3 8" xfId="29464"/>
    <cellStyle name="Normal 5 4 3 4" xfId="27292"/>
    <cellStyle name="Normal 5 4 3 4 2" xfId="27293"/>
    <cellStyle name="Normal 5 4 3 4 2 2" xfId="27294"/>
    <cellStyle name="Normal 5 4 3 4 2 2 2" xfId="27295"/>
    <cellStyle name="Normal 5 4 3 4 2 2 2 2" xfId="27296"/>
    <cellStyle name="Normal 5 4 3 4 2 2 3" xfId="27297"/>
    <cellStyle name="Normal 5 4 3 4 2 3" xfId="27298"/>
    <cellStyle name="Normal 5 4 3 4 2 3 2" xfId="27299"/>
    <cellStyle name="Normal 5 4 3 4 2 4" xfId="27300"/>
    <cellStyle name="Normal 5 4 3 4 3" xfId="27301"/>
    <cellStyle name="Normal 5 4 3 4 3 2" xfId="27302"/>
    <cellStyle name="Normal 5 4 3 4 3 2 2" xfId="27303"/>
    <cellStyle name="Normal 5 4 3 4 3 3" xfId="27304"/>
    <cellStyle name="Normal 5 4 3 4 4" xfId="27305"/>
    <cellStyle name="Normal 5 4 3 4 4 2" xfId="27306"/>
    <cellStyle name="Normal 5 4 3 4 5" xfId="27307"/>
    <cellStyle name="Normal 5 4 3 5" xfId="27308"/>
    <cellStyle name="Normal 5 4 3 5 2" xfId="27309"/>
    <cellStyle name="Normal 5 4 3 5 2 2" xfId="27310"/>
    <cellStyle name="Normal 5 4 3 5 2 2 2" xfId="27311"/>
    <cellStyle name="Normal 5 4 3 5 2 2 2 2" xfId="27312"/>
    <cellStyle name="Normal 5 4 3 5 2 2 3" xfId="27313"/>
    <cellStyle name="Normal 5 4 3 5 2 3" xfId="27314"/>
    <cellStyle name="Normal 5 4 3 5 2 3 2" xfId="27315"/>
    <cellStyle name="Normal 5 4 3 5 2 4" xfId="27316"/>
    <cellStyle name="Normal 5 4 3 5 3" xfId="27317"/>
    <cellStyle name="Normal 5 4 3 5 3 2" xfId="27318"/>
    <cellStyle name="Normal 5 4 3 5 3 2 2" xfId="27319"/>
    <cellStyle name="Normal 5 4 3 5 3 3" xfId="27320"/>
    <cellStyle name="Normal 5 4 3 5 4" xfId="27321"/>
    <cellStyle name="Normal 5 4 3 5 4 2" xfId="27322"/>
    <cellStyle name="Normal 5 4 3 5 5" xfId="27323"/>
    <cellStyle name="Normal 5 4 3 6" xfId="27324"/>
    <cellStyle name="Normal 5 4 3 6 2" xfId="27325"/>
    <cellStyle name="Normal 5 4 3 6 2 2" xfId="27326"/>
    <cellStyle name="Normal 5 4 3 6 2 2 2" xfId="27327"/>
    <cellStyle name="Normal 5 4 3 6 2 2 2 2" xfId="27328"/>
    <cellStyle name="Normal 5 4 3 6 2 2 3" xfId="27329"/>
    <cellStyle name="Normal 5 4 3 6 2 3" xfId="27330"/>
    <cellStyle name="Normal 5 4 3 6 2 3 2" xfId="27331"/>
    <cellStyle name="Normal 5 4 3 6 2 4" xfId="27332"/>
    <cellStyle name="Normal 5 4 3 6 3" xfId="27333"/>
    <cellStyle name="Normal 5 4 3 6 3 2" xfId="27334"/>
    <cellStyle name="Normal 5 4 3 6 3 2 2" xfId="27335"/>
    <cellStyle name="Normal 5 4 3 6 3 3" xfId="27336"/>
    <cellStyle name="Normal 5 4 3 6 4" xfId="27337"/>
    <cellStyle name="Normal 5 4 3 6 4 2" xfId="27338"/>
    <cellStyle name="Normal 5 4 3 6 5" xfId="27339"/>
    <cellStyle name="Normal 5 4 3 7" xfId="27340"/>
    <cellStyle name="Normal 5 4 3 7 2" xfId="27341"/>
    <cellStyle name="Normal 5 4 3 7 2 2" xfId="27342"/>
    <cellStyle name="Normal 5 4 3 7 2 2 2" xfId="27343"/>
    <cellStyle name="Normal 5 4 3 7 2 3" xfId="27344"/>
    <cellStyle name="Normal 5 4 3 7 3" xfId="27345"/>
    <cellStyle name="Normal 5 4 3 7 3 2" xfId="27346"/>
    <cellStyle name="Normal 5 4 3 7 4" xfId="27347"/>
    <cellStyle name="Normal 5 4 3 8" xfId="27348"/>
    <cellStyle name="Normal 5 4 3 8 2" xfId="27349"/>
    <cellStyle name="Normal 5 4 3 8 2 2" xfId="27350"/>
    <cellStyle name="Normal 5 4 3 8 3" xfId="27351"/>
    <cellStyle name="Normal 5 4 3 9" xfId="27352"/>
    <cellStyle name="Normal 5 4 3 9 2" xfId="27353"/>
    <cellStyle name="Normal 5 4 4" xfId="27354"/>
    <cellStyle name="Normal 5 4 4 10" xfId="27355"/>
    <cellStyle name="Normal 5 4 4 11" xfId="29465"/>
    <cellStyle name="Normal 5 4 4 2" xfId="27356"/>
    <cellStyle name="Normal 5 4 4 2 2" xfId="27357"/>
    <cellStyle name="Normal 5 4 4 2 2 2" xfId="27358"/>
    <cellStyle name="Normal 5 4 4 2 2 2 2" xfId="27359"/>
    <cellStyle name="Normal 5 4 4 2 2 2 2 2" xfId="27360"/>
    <cellStyle name="Normal 5 4 4 2 2 2 2 2 2" xfId="27361"/>
    <cellStyle name="Normal 5 4 4 2 2 2 2 3" xfId="27362"/>
    <cellStyle name="Normal 5 4 4 2 2 2 3" xfId="27363"/>
    <cellStyle name="Normal 5 4 4 2 2 2 3 2" xfId="27364"/>
    <cellStyle name="Normal 5 4 4 2 2 2 4" xfId="27365"/>
    <cellStyle name="Normal 5 4 4 2 2 3" xfId="27366"/>
    <cellStyle name="Normal 5 4 4 2 2 3 2" xfId="27367"/>
    <cellStyle name="Normal 5 4 4 2 2 3 2 2" xfId="27368"/>
    <cellStyle name="Normal 5 4 4 2 2 3 3" xfId="27369"/>
    <cellStyle name="Normal 5 4 4 2 2 4" xfId="27370"/>
    <cellStyle name="Normal 5 4 4 2 2 4 2" xfId="27371"/>
    <cellStyle name="Normal 5 4 4 2 2 5" xfId="27372"/>
    <cellStyle name="Normal 5 4 4 2 3" xfId="27373"/>
    <cellStyle name="Normal 5 4 4 2 3 2" xfId="27374"/>
    <cellStyle name="Normal 5 4 4 2 3 2 2" xfId="27375"/>
    <cellStyle name="Normal 5 4 4 2 3 2 2 2" xfId="27376"/>
    <cellStyle name="Normal 5 4 4 2 3 2 2 2 2" xfId="27377"/>
    <cellStyle name="Normal 5 4 4 2 3 2 2 3" xfId="27378"/>
    <cellStyle name="Normal 5 4 4 2 3 2 3" xfId="27379"/>
    <cellStyle name="Normal 5 4 4 2 3 2 3 2" xfId="27380"/>
    <cellStyle name="Normal 5 4 4 2 3 2 4" xfId="27381"/>
    <cellStyle name="Normal 5 4 4 2 3 3" xfId="27382"/>
    <cellStyle name="Normal 5 4 4 2 3 3 2" xfId="27383"/>
    <cellStyle name="Normal 5 4 4 2 3 3 2 2" xfId="27384"/>
    <cellStyle name="Normal 5 4 4 2 3 3 3" xfId="27385"/>
    <cellStyle name="Normal 5 4 4 2 3 4" xfId="27386"/>
    <cellStyle name="Normal 5 4 4 2 3 4 2" xfId="27387"/>
    <cellStyle name="Normal 5 4 4 2 3 5" xfId="27388"/>
    <cellStyle name="Normal 5 4 4 2 4" xfId="27389"/>
    <cellStyle name="Normal 5 4 4 2 4 2" xfId="27390"/>
    <cellStyle name="Normal 5 4 4 2 4 2 2" xfId="27391"/>
    <cellStyle name="Normal 5 4 4 2 4 2 2 2" xfId="27392"/>
    <cellStyle name="Normal 5 4 4 2 4 2 3" xfId="27393"/>
    <cellStyle name="Normal 5 4 4 2 4 3" xfId="27394"/>
    <cellStyle name="Normal 5 4 4 2 4 3 2" xfId="27395"/>
    <cellStyle name="Normal 5 4 4 2 4 4" xfId="27396"/>
    <cellStyle name="Normal 5 4 4 2 5" xfId="27397"/>
    <cellStyle name="Normal 5 4 4 2 5 2" xfId="27398"/>
    <cellStyle name="Normal 5 4 4 2 5 2 2" xfId="27399"/>
    <cellStyle name="Normal 5 4 4 2 5 3" xfId="27400"/>
    <cellStyle name="Normal 5 4 4 2 6" xfId="27401"/>
    <cellStyle name="Normal 5 4 4 2 6 2" xfId="27402"/>
    <cellStyle name="Normal 5 4 4 2 7" xfId="27403"/>
    <cellStyle name="Normal 5 4 4 2 8" xfId="29466"/>
    <cellStyle name="Normal 5 4 4 3" xfId="27404"/>
    <cellStyle name="Normal 5 4 4 3 2" xfId="27405"/>
    <cellStyle name="Normal 5 4 4 3 2 2" xfId="27406"/>
    <cellStyle name="Normal 5 4 4 3 2 2 2" xfId="27407"/>
    <cellStyle name="Normal 5 4 4 3 2 2 2 2" xfId="27408"/>
    <cellStyle name="Normal 5 4 4 3 2 2 3" xfId="27409"/>
    <cellStyle name="Normal 5 4 4 3 2 3" xfId="27410"/>
    <cellStyle name="Normal 5 4 4 3 2 3 2" xfId="27411"/>
    <cellStyle name="Normal 5 4 4 3 2 4" xfId="27412"/>
    <cellStyle name="Normal 5 4 4 3 3" xfId="27413"/>
    <cellStyle name="Normal 5 4 4 3 3 2" xfId="27414"/>
    <cellStyle name="Normal 5 4 4 3 3 2 2" xfId="27415"/>
    <cellStyle name="Normal 5 4 4 3 3 3" xfId="27416"/>
    <cellStyle name="Normal 5 4 4 3 4" xfId="27417"/>
    <cellStyle name="Normal 5 4 4 3 4 2" xfId="27418"/>
    <cellStyle name="Normal 5 4 4 3 5" xfId="27419"/>
    <cellStyle name="Normal 5 4 4 4" xfId="27420"/>
    <cellStyle name="Normal 5 4 4 4 2" xfId="27421"/>
    <cellStyle name="Normal 5 4 4 4 2 2" xfId="27422"/>
    <cellStyle name="Normal 5 4 4 4 2 2 2" xfId="27423"/>
    <cellStyle name="Normal 5 4 4 4 2 2 2 2" xfId="27424"/>
    <cellStyle name="Normal 5 4 4 4 2 2 3" xfId="27425"/>
    <cellStyle name="Normal 5 4 4 4 2 3" xfId="27426"/>
    <cellStyle name="Normal 5 4 4 4 2 3 2" xfId="27427"/>
    <cellStyle name="Normal 5 4 4 4 2 4" xfId="27428"/>
    <cellStyle name="Normal 5 4 4 4 3" xfId="27429"/>
    <cellStyle name="Normal 5 4 4 4 3 2" xfId="27430"/>
    <cellStyle name="Normal 5 4 4 4 3 2 2" xfId="27431"/>
    <cellStyle name="Normal 5 4 4 4 3 3" xfId="27432"/>
    <cellStyle name="Normal 5 4 4 4 4" xfId="27433"/>
    <cellStyle name="Normal 5 4 4 4 4 2" xfId="27434"/>
    <cellStyle name="Normal 5 4 4 4 5" xfId="27435"/>
    <cellStyle name="Normal 5 4 4 5" xfId="27436"/>
    <cellStyle name="Normal 5 4 4 5 2" xfId="27437"/>
    <cellStyle name="Normal 5 4 4 5 2 2" xfId="27438"/>
    <cellStyle name="Normal 5 4 4 5 2 2 2" xfId="27439"/>
    <cellStyle name="Normal 5 4 4 5 2 2 2 2" xfId="27440"/>
    <cellStyle name="Normal 5 4 4 5 2 2 3" xfId="27441"/>
    <cellStyle name="Normal 5 4 4 5 2 3" xfId="27442"/>
    <cellStyle name="Normal 5 4 4 5 2 3 2" xfId="27443"/>
    <cellStyle name="Normal 5 4 4 5 2 4" xfId="27444"/>
    <cellStyle name="Normal 5 4 4 5 3" xfId="27445"/>
    <cellStyle name="Normal 5 4 4 5 3 2" xfId="27446"/>
    <cellStyle name="Normal 5 4 4 5 3 2 2" xfId="27447"/>
    <cellStyle name="Normal 5 4 4 5 3 3" xfId="27448"/>
    <cellStyle name="Normal 5 4 4 5 4" xfId="27449"/>
    <cellStyle name="Normal 5 4 4 5 4 2" xfId="27450"/>
    <cellStyle name="Normal 5 4 4 5 5" xfId="27451"/>
    <cellStyle name="Normal 5 4 4 6" xfId="27452"/>
    <cellStyle name="Normal 5 4 4 6 2" xfId="27453"/>
    <cellStyle name="Normal 5 4 4 6 2 2" xfId="27454"/>
    <cellStyle name="Normal 5 4 4 6 2 2 2" xfId="27455"/>
    <cellStyle name="Normal 5 4 4 6 2 3" xfId="27456"/>
    <cellStyle name="Normal 5 4 4 6 3" xfId="27457"/>
    <cellStyle name="Normal 5 4 4 6 3 2" xfId="27458"/>
    <cellStyle name="Normal 5 4 4 6 4" xfId="27459"/>
    <cellStyle name="Normal 5 4 4 7" xfId="27460"/>
    <cellStyle name="Normal 5 4 4 7 2" xfId="27461"/>
    <cellStyle name="Normal 5 4 4 7 2 2" xfId="27462"/>
    <cellStyle name="Normal 5 4 4 7 3" xfId="27463"/>
    <cellStyle name="Normal 5 4 4 8" xfId="27464"/>
    <cellStyle name="Normal 5 4 4 8 2" xfId="27465"/>
    <cellStyle name="Normal 5 4 4 9" xfId="27466"/>
    <cellStyle name="Normal 5 4 4 9 2" xfId="27467"/>
    <cellStyle name="Normal 5 4 5" xfId="27468"/>
    <cellStyle name="Normal 5 4 5 10" xfId="27469"/>
    <cellStyle name="Normal 5 4 5 11" xfId="29467"/>
    <cellStyle name="Normal 5 4 5 2" xfId="27470"/>
    <cellStyle name="Normal 5 4 5 2 2" xfId="27471"/>
    <cellStyle name="Normal 5 4 5 2 2 2" xfId="27472"/>
    <cellStyle name="Normal 5 4 5 2 2 2 2" xfId="27473"/>
    <cellStyle name="Normal 5 4 5 2 2 2 2 2" xfId="27474"/>
    <cellStyle name="Normal 5 4 5 2 2 2 2 2 2" xfId="27475"/>
    <cellStyle name="Normal 5 4 5 2 2 2 2 3" xfId="27476"/>
    <cellStyle name="Normal 5 4 5 2 2 2 3" xfId="27477"/>
    <cellStyle name="Normal 5 4 5 2 2 2 3 2" xfId="27478"/>
    <cellStyle name="Normal 5 4 5 2 2 2 4" xfId="27479"/>
    <cellStyle name="Normal 5 4 5 2 2 3" xfId="27480"/>
    <cellStyle name="Normal 5 4 5 2 2 3 2" xfId="27481"/>
    <cellStyle name="Normal 5 4 5 2 2 3 2 2" xfId="27482"/>
    <cellStyle name="Normal 5 4 5 2 2 3 3" xfId="27483"/>
    <cellStyle name="Normal 5 4 5 2 2 4" xfId="27484"/>
    <cellStyle name="Normal 5 4 5 2 2 4 2" xfId="27485"/>
    <cellStyle name="Normal 5 4 5 2 2 5" xfId="27486"/>
    <cellStyle name="Normal 5 4 5 2 3" xfId="27487"/>
    <cellStyle name="Normal 5 4 5 2 3 2" xfId="27488"/>
    <cellStyle name="Normal 5 4 5 2 3 2 2" xfId="27489"/>
    <cellStyle name="Normal 5 4 5 2 3 2 2 2" xfId="27490"/>
    <cellStyle name="Normal 5 4 5 2 3 2 2 2 2" xfId="27491"/>
    <cellStyle name="Normal 5 4 5 2 3 2 2 3" xfId="27492"/>
    <cellStyle name="Normal 5 4 5 2 3 2 3" xfId="27493"/>
    <cellStyle name="Normal 5 4 5 2 3 2 3 2" xfId="27494"/>
    <cellStyle name="Normal 5 4 5 2 3 2 4" xfId="27495"/>
    <cellStyle name="Normal 5 4 5 2 3 3" xfId="27496"/>
    <cellStyle name="Normal 5 4 5 2 3 3 2" xfId="27497"/>
    <cellStyle name="Normal 5 4 5 2 3 3 2 2" xfId="27498"/>
    <cellStyle name="Normal 5 4 5 2 3 3 3" xfId="27499"/>
    <cellStyle name="Normal 5 4 5 2 3 4" xfId="27500"/>
    <cellStyle name="Normal 5 4 5 2 3 4 2" xfId="27501"/>
    <cellStyle name="Normal 5 4 5 2 3 5" xfId="27502"/>
    <cellStyle name="Normal 5 4 5 2 4" xfId="27503"/>
    <cellStyle name="Normal 5 4 5 2 4 2" xfId="27504"/>
    <cellStyle name="Normal 5 4 5 2 4 2 2" xfId="27505"/>
    <cellStyle name="Normal 5 4 5 2 4 2 2 2" xfId="27506"/>
    <cellStyle name="Normal 5 4 5 2 4 2 3" xfId="27507"/>
    <cellStyle name="Normal 5 4 5 2 4 3" xfId="27508"/>
    <cellStyle name="Normal 5 4 5 2 4 3 2" xfId="27509"/>
    <cellStyle name="Normal 5 4 5 2 4 4" xfId="27510"/>
    <cellStyle name="Normal 5 4 5 2 5" xfId="27511"/>
    <cellStyle name="Normal 5 4 5 2 5 2" xfId="27512"/>
    <cellStyle name="Normal 5 4 5 2 5 2 2" xfId="27513"/>
    <cellStyle name="Normal 5 4 5 2 5 3" xfId="27514"/>
    <cellStyle name="Normal 5 4 5 2 6" xfId="27515"/>
    <cellStyle name="Normal 5 4 5 2 6 2" xfId="27516"/>
    <cellStyle name="Normal 5 4 5 2 7" xfId="27517"/>
    <cellStyle name="Normal 5 4 5 2 8" xfId="29468"/>
    <cellStyle name="Normal 5 4 5 3" xfId="27518"/>
    <cellStyle name="Normal 5 4 5 3 2" xfId="27519"/>
    <cellStyle name="Normal 5 4 5 3 2 2" xfId="27520"/>
    <cellStyle name="Normal 5 4 5 3 2 2 2" xfId="27521"/>
    <cellStyle name="Normal 5 4 5 3 2 2 2 2" xfId="27522"/>
    <cellStyle name="Normal 5 4 5 3 2 2 3" xfId="27523"/>
    <cellStyle name="Normal 5 4 5 3 2 3" xfId="27524"/>
    <cellStyle name="Normal 5 4 5 3 2 3 2" xfId="27525"/>
    <cellStyle name="Normal 5 4 5 3 2 4" xfId="27526"/>
    <cellStyle name="Normal 5 4 5 3 3" xfId="27527"/>
    <cellStyle name="Normal 5 4 5 3 3 2" xfId="27528"/>
    <cellStyle name="Normal 5 4 5 3 3 2 2" xfId="27529"/>
    <cellStyle name="Normal 5 4 5 3 3 3" xfId="27530"/>
    <cellStyle name="Normal 5 4 5 3 4" xfId="27531"/>
    <cellStyle name="Normal 5 4 5 3 4 2" xfId="27532"/>
    <cellStyle name="Normal 5 4 5 3 5" xfId="27533"/>
    <cellStyle name="Normal 5 4 5 4" xfId="27534"/>
    <cellStyle name="Normal 5 4 5 4 2" xfId="27535"/>
    <cellStyle name="Normal 5 4 5 4 2 2" xfId="27536"/>
    <cellStyle name="Normal 5 4 5 4 2 2 2" xfId="27537"/>
    <cellStyle name="Normal 5 4 5 4 2 2 2 2" xfId="27538"/>
    <cellStyle name="Normal 5 4 5 4 2 2 3" xfId="27539"/>
    <cellStyle name="Normal 5 4 5 4 2 3" xfId="27540"/>
    <cellStyle name="Normal 5 4 5 4 2 3 2" xfId="27541"/>
    <cellStyle name="Normal 5 4 5 4 2 4" xfId="27542"/>
    <cellStyle name="Normal 5 4 5 4 3" xfId="27543"/>
    <cellStyle name="Normal 5 4 5 4 3 2" xfId="27544"/>
    <cellStyle name="Normal 5 4 5 4 3 2 2" xfId="27545"/>
    <cellStyle name="Normal 5 4 5 4 3 3" xfId="27546"/>
    <cellStyle name="Normal 5 4 5 4 4" xfId="27547"/>
    <cellStyle name="Normal 5 4 5 4 4 2" xfId="27548"/>
    <cellStyle name="Normal 5 4 5 4 5" xfId="27549"/>
    <cellStyle name="Normal 5 4 5 5" xfId="27550"/>
    <cellStyle name="Normal 5 4 5 5 2" xfId="27551"/>
    <cellStyle name="Normal 5 4 5 5 2 2" xfId="27552"/>
    <cellStyle name="Normal 5 4 5 5 2 2 2" xfId="27553"/>
    <cellStyle name="Normal 5 4 5 5 2 2 2 2" xfId="27554"/>
    <cellStyle name="Normal 5 4 5 5 2 2 3" xfId="27555"/>
    <cellStyle name="Normal 5 4 5 5 2 3" xfId="27556"/>
    <cellStyle name="Normal 5 4 5 5 2 3 2" xfId="27557"/>
    <cellStyle name="Normal 5 4 5 5 2 4" xfId="27558"/>
    <cellStyle name="Normal 5 4 5 5 3" xfId="27559"/>
    <cellStyle name="Normal 5 4 5 5 3 2" xfId="27560"/>
    <cellStyle name="Normal 5 4 5 5 3 2 2" xfId="27561"/>
    <cellStyle name="Normal 5 4 5 5 3 3" xfId="27562"/>
    <cellStyle name="Normal 5 4 5 5 4" xfId="27563"/>
    <cellStyle name="Normal 5 4 5 5 4 2" xfId="27564"/>
    <cellStyle name="Normal 5 4 5 5 5" xfId="27565"/>
    <cellStyle name="Normal 5 4 5 6" xfId="27566"/>
    <cellStyle name="Normal 5 4 5 6 2" xfId="27567"/>
    <cellStyle name="Normal 5 4 5 6 2 2" xfId="27568"/>
    <cellStyle name="Normal 5 4 5 6 2 2 2" xfId="27569"/>
    <cellStyle name="Normal 5 4 5 6 2 3" xfId="27570"/>
    <cellStyle name="Normal 5 4 5 6 3" xfId="27571"/>
    <cellStyle name="Normal 5 4 5 6 3 2" xfId="27572"/>
    <cellStyle name="Normal 5 4 5 6 4" xfId="27573"/>
    <cellStyle name="Normal 5 4 5 7" xfId="27574"/>
    <cellStyle name="Normal 5 4 5 7 2" xfId="27575"/>
    <cellStyle name="Normal 5 4 5 7 2 2" xfId="27576"/>
    <cellStyle name="Normal 5 4 5 7 3" xfId="27577"/>
    <cellStyle name="Normal 5 4 5 8" xfId="27578"/>
    <cellStyle name="Normal 5 4 5 8 2" xfId="27579"/>
    <cellStyle name="Normal 5 4 5 9" xfId="27580"/>
    <cellStyle name="Normal 5 4 5 9 2" xfId="27581"/>
    <cellStyle name="Normal 5 4 6" xfId="27582"/>
    <cellStyle name="Normal 5 4 6 2" xfId="27583"/>
    <cellStyle name="Normal 5 4 6 2 2" xfId="27584"/>
    <cellStyle name="Normal 5 4 6 2 2 2" xfId="27585"/>
    <cellStyle name="Normal 5 4 6 2 2 2 2" xfId="27586"/>
    <cellStyle name="Normal 5 4 6 2 2 2 2 2" xfId="27587"/>
    <cellStyle name="Normal 5 4 6 2 2 2 3" xfId="27588"/>
    <cellStyle name="Normal 5 4 6 2 2 3" xfId="27589"/>
    <cellStyle name="Normal 5 4 6 2 2 3 2" xfId="27590"/>
    <cellStyle name="Normal 5 4 6 2 2 4" xfId="27591"/>
    <cellStyle name="Normal 5 4 6 2 3" xfId="27592"/>
    <cellStyle name="Normal 5 4 6 2 3 2" xfId="27593"/>
    <cellStyle name="Normal 5 4 6 2 3 2 2" xfId="27594"/>
    <cellStyle name="Normal 5 4 6 2 3 3" xfId="27595"/>
    <cellStyle name="Normal 5 4 6 2 4" xfId="27596"/>
    <cellStyle name="Normal 5 4 6 2 4 2" xfId="27597"/>
    <cellStyle name="Normal 5 4 6 2 5" xfId="27598"/>
    <cellStyle name="Normal 5 4 6 3" xfId="27599"/>
    <cellStyle name="Normal 5 4 6 3 2" xfId="27600"/>
    <cellStyle name="Normal 5 4 6 3 2 2" xfId="27601"/>
    <cellStyle name="Normal 5 4 6 3 2 2 2" xfId="27602"/>
    <cellStyle name="Normal 5 4 6 3 2 2 2 2" xfId="27603"/>
    <cellStyle name="Normal 5 4 6 3 2 2 3" xfId="27604"/>
    <cellStyle name="Normal 5 4 6 3 2 3" xfId="27605"/>
    <cellStyle name="Normal 5 4 6 3 2 3 2" xfId="27606"/>
    <cellStyle name="Normal 5 4 6 3 2 4" xfId="27607"/>
    <cellStyle name="Normal 5 4 6 3 3" xfId="27608"/>
    <cellStyle name="Normal 5 4 6 3 3 2" xfId="27609"/>
    <cellStyle name="Normal 5 4 6 3 3 2 2" xfId="27610"/>
    <cellStyle name="Normal 5 4 6 3 3 3" xfId="27611"/>
    <cellStyle name="Normal 5 4 6 3 4" xfId="27612"/>
    <cellStyle name="Normal 5 4 6 3 4 2" xfId="27613"/>
    <cellStyle name="Normal 5 4 6 3 5" xfId="27614"/>
    <cellStyle name="Normal 5 4 6 4" xfId="27615"/>
    <cellStyle name="Normal 5 4 6 4 2" xfId="27616"/>
    <cellStyle name="Normal 5 4 6 4 2 2" xfId="27617"/>
    <cellStyle name="Normal 5 4 6 4 2 2 2" xfId="27618"/>
    <cellStyle name="Normal 5 4 6 4 2 3" xfId="27619"/>
    <cellStyle name="Normal 5 4 6 4 3" xfId="27620"/>
    <cellStyle name="Normal 5 4 6 4 3 2" xfId="27621"/>
    <cellStyle name="Normal 5 4 6 4 4" xfId="27622"/>
    <cellStyle name="Normal 5 4 6 5" xfId="27623"/>
    <cellStyle name="Normal 5 4 6 5 2" xfId="27624"/>
    <cellStyle name="Normal 5 4 6 5 2 2" xfId="27625"/>
    <cellStyle name="Normal 5 4 6 5 3" xfId="27626"/>
    <cellStyle name="Normal 5 4 6 6" xfId="27627"/>
    <cellStyle name="Normal 5 4 6 6 2" xfId="27628"/>
    <cellStyle name="Normal 5 4 6 7" xfId="27629"/>
    <cellStyle name="Normal 5 4 6 8" xfId="29469"/>
    <cellStyle name="Normal 5 4 7" xfId="27630"/>
    <cellStyle name="Normal 5 4 7 2" xfId="27631"/>
    <cellStyle name="Normal 5 4 7 2 2" xfId="27632"/>
    <cellStyle name="Normal 5 4 7 2 2 2" xfId="27633"/>
    <cellStyle name="Normal 5 4 7 2 2 2 2" xfId="27634"/>
    <cellStyle name="Normal 5 4 7 2 2 3" xfId="27635"/>
    <cellStyle name="Normal 5 4 7 2 3" xfId="27636"/>
    <cellStyle name="Normal 5 4 7 2 3 2" xfId="27637"/>
    <cellStyle name="Normal 5 4 7 2 4" xfId="27638"/>
    <cellStyle name="Normal 5 4 7 3" xfId="27639"/>
    <cellStyle name="Normal 5 4 7 3 2" xfId="27640"/>
    <cellStyle name="Normal 5 4 7 3 2 2" xfId="27641"/>
    <cellStyle name="Normal 5 4 7 3 3" xfId="27642"/>
    <cellStyle name="Normal 5 4 7 4" xfId="27643"/>
    <cellStyle name="Normal 5 4 7 4 2" xfId="27644"/>
    <cellStyle name="Normal 5 4 7 5" xfId="27645"/>
    <cellStyle name="Normal 5 4 8" xfId="27646"/>
    <cellStyle name="Normal 5 4 8 2" xfId="27647"/>
    <cellStyle name="Normal 5 4 8 2 2" xfId="27648"/>
    <cellStyle name="Normal 5 4 8 2 2 2" xfId="27649"/>
    <cellStyle name="Normal 5 4 8 2 2 2 2" xfId="27650"/>
    <cellStyle name="Normal 5 4 8 2 2 3" xfId="27651"/>
    <cellStyle name="Normal 5 4 8 2 3" xfId="27652"/>
    <cellStyle name="Normal 5 4 8 2 3 2" xfId="27653"/>
    <cellStyle name="Normal 5 4 8 2 4" xfId="27654"/>
    <cellStyle name="Normal 5 4 8 3" xfId="27655"/>
    <cellStyle name="Normal 5 4 8 3 2" xfId="27656"/>
    <cellStyle name="Normal 5 4 8 3 2 2" xfId="27657"/>
    <cellStyle name="Normal 5 4 8 3 3" xfId="27658"/>
    <cellStyle name="Normal 5 4 8 4" xfId="27659"/>
    <cellStyle name="Normal 5 4 8 4 2" xfId="27660"/>
    <cellStyle name="Normal 5 4 8 5" xfId="27661"/>
    <cellStyle name="Normal 5 4 9" xfId="27662"/>
    <cellStyle name="Normal 5 4 9 2" xfId="27663"/>
    <cellStyle name="Normal 5 4 9 2 2" xfId="27664"/>
    <cellStyle name="Normal 5 4 9 2 2 2" xfId="27665"/>
    <cellStyle name="Normal 5 4 9 2 2 2 2" xfId="27666"/>
    <cellStyle name="Normal 5 4 9 2 2 3" xfId="27667"/>
    <cellStyle name="Normal 5 4 9 2 3" xfId="27668"/>
    <cellStyle name="Normal 5 4 9 2 3 2" xfId="27669"/>
    <cellStyle name="Normal 5 4 9 2 4" xfId="27670"/>
    <cellStyle name="Normal 5 4 9 3" xfId="27671"/>
    <cellStyle name="Normal 5 4 9 3 2" xfId="27672"/>
    <cellStyle name="Normal 5 4 9 3 2 2" xfId="27673"/>
    <cellStyle name="Normal 5 4 9 3 3" xfId="27674"/>
    <cellStyle name="Normal 5 4 9 4" xfId="27675"/>
    <cellStyle name="Normal 5 4 9 4 2" xfId="27676"/>
    <cellStyle name="Normal 5 4 9 5" xfId="27677"/>
    <cellStyle name="Normal 5 5" xfId="27678"/>
    <cellStyle name="Normal 5 5 10" xfId="27679"/>
    <cellStyle name="Normal 5 5 10 2" xfId="27680"/>
    <cellStyle name="Normal 5 5 11" xfId="27681"/>
    <cellStyle name="Normal 5 5 11 2" xfId="27682"/>
    <cellStyle name="Normal 5 5 12" xfId="27683"/>
    <cellStyle name="Normal 5 5 13" xfId="29470"/>
    <cellStyle name="Normal 5 5 2" xfId="27684"/>
    <cellStyle name="Normal 5 5 2 10" xfId="27685"/>
    <cellStyle name="Normal 5 5 2 11" xfId="29471"/>
    <cellStyle name="Normal 5 5 2 2" xfId="27686"/>
    <cellStyle name="Normal 5 5 2 2 2" xfId="27687"/>
    <cellStyle name="Normal 5 5 2 2 2 2" xfId="27688"/>
    <cellStyle name="Normal 5 5 2 2 2 2 2" xfId="27689"/>
    <cellStyle name="Normal 5 5 2 2 2 2 2 2" xfId="27690"/>
    <cellStyle name="Normal 5 5 2 2 2 2 2 2 2" xfId="27691"/>
    <cellStyle name="Normal 5 5 2 2 2 2 2 3" xfId="27692"/>
    <cellStyle name="Normal 5 5 2 2 2 2 3" xfId="27693"/>
    <cellStyle name="Normal 5 5 2 2 2 2 3 2" xfId="27694"/>
    <cellStyle name="Normal 5 5 2 2 2 2 4" xfId="27695"/>
    <cellStyle name="Normal 5 5 2 2 2 3" xfId="27696"/>
    <cellStyle name="Normal 5 5 2 2 2 3 2" xfId="27697"/>
    <cellStyle name="Normal 5 5 2 2 2 3 2 2" xfId="27698"/>
    <cellStyle name="Normal 5 5 2 2 2 3 3" xfId="27699"/>
    <cellStyle name="Normal 5 5 2 2 2 4" xfId="27700"/>
    <cellStyle name="Normal 5 5 2 2 2 4 2" xfId="27701"/>
    <cellStyle name="Normal 5 5 2 2 2 5" xfId="27702"/>
    <cellStyle name="Normal 5 5 2 2 3" xfId="27703"/>
    <cellStyle name="Normal 5 5 2 2 3 2" xfId="27704"/>
    <cellStyle name="Normal 5 5 2 2 3 2 2" xfId="27705"/>
    <cellStyle name="Normal 5 5 2 2 3 2 2 2" xfId="27706"/>
    <cellStyle name="Normal 5 5 2 2 3 2 2 2 2" xfId="27707"/>
    <cellStyle name="Normal 5 5 2 2 3 2 2 3" xfId="27708"/>
    <cellStyle name="Normal 5 5 2 2 3 2 3" xfId="27709"/>
    <cellStyle name="Normal 5 5 2 2 3 2 3 2" xfId="27710"/>
    <cellStyle name="Normal 5 5 2 2 3 2 4" xfId="27711"/>
    <cellStyle name="Normal 5 5 2 2 3 3" xfId="27712"/>
    <cellStyle name="Normal 5 5 2 2 3 3 2" xfId="27713"/>
    <cellStyle name="Normal 5 5 2 2 3 3 2 2" xfId="27714"/>
    <cellStyle name="Normal 5 5 2 2 3 3 3" xfId="27715"/>
    <cellStyle name="Normal 5 5 2 2 3 4" xfId="27716"/>
    <cellStyle name="Normal 5 5 2 2 3 4 2" xfId="27717"/>
    <cellStyle name="Normal 5 5 2 2 3 5" xfId="27718"/>
    <cellStyle name="Normal 5 5 2 2 4" xfId="27719"/>
    <cellStyle name="Normal 5 5 2 2 4 2" xfId="27720"/>
    <cellStyle name="Normal 5 5 2 2 4 2 2" xfId="27721"/>
    <cellStyle name="Normal 5 5 2 2 4 2 2 2" xfId="27722"/>
    <cellStyle name="Normal 5 5 2 2 4 2 3" xfId="27723"/>
    <cellStyle name="Normal 5 5 2 2 4 3" xfId="27724"/>
    <cellStyle name="Normal 5 5 2 2 4 3 2" xfId="27725"/>
    <cellStyle name="Normal 5 5 2 2 4 4" xfId="27726"/>
    <cellStyle name="Normal 5 5 2 2 5" xfId="27727"/>
    <cellStyle name="Normal 5 5 2 2 5 2" xfId="27728"/>
    <cellStyle name="Normal 5 5 2 2 5 2 2" xfId="27729"/>
    <cellStyle name="Normal 5 5 2 2 5 3" xfId="27730"/>
    <cellStyle name="Normal 5 5 2 2 6" xfId="27731"/>
    <cellStyle name="Normal 5 5 2 2 6 2" xfId="27732"/>
    <cellStyle name="Normal 5 5 2 2 7" xfId="27733"/>
    <cellStyle name="Normal 5 5 2 2 8" xfId="29472"/>
    <cellStyle name="Normal 5 5 2 3" xfId="27734"/>
    <cellStyle name="Normal 5 5 2 3 2" xfId="27735"/>
    <cellStyle name="Normal 5 5 2 3 2 2" xfId="27736"/>
    <cellStyle name="Normal 5 5 2 3 2 2 2" xfId="27737"/>
    <cellStyle name="Normal 5 5 2 3 2 2 2 2" xfId="27738"/>
    <cellStyle name="Normal 5 5 2 3 2 2 3" xfId="27739"/>
    <cellStyle name="Normal 5 5 2 3 2 3" xfId="27740"/>
    <cellStyle name="Normal 5 5 2 3 2 3 2" xfId="27741"/>
    <cellStyle name="Normal 5 5 2 3 2 4" xfId="27742"/>
    <cellStyle name="Normal 5 5 2 3 3" xfId="27743"/>
    <cellStyle name="Normal 5 5 2 3 3 2" xfId="27744"/>
    <cellStyle name="Normal 5 5 2 3 3 2 2" xfId="27745"/>
    <cellStyle name="Normal 5 5 2 3 3 3" xfId="27746"/>
    <cellStyle name="Normal 5 5 2 3 4" xfId="27747"/>
    <cellStyle name="Normal 5 5 2 3 4 2" xfId="27748"/>
    <cellStyle name="Normal 5 5 2 3 5" xfId="27749"/>
    <cellStyle name="Normal 5 5 2 4" xfId="27750"/>
    <cellStyle name="Normal 5 5 2 4 2" xfId="27751"/>
    <cellStyle name="Normal 5 5 2 4 2 2" xfId="27752"/>
    <cellStyle name="Normal 5 5 2 4 2 2 2" xfId="27753"/>
    <cellStyle name="Normal 5 5 2 4 2 2 2 2" xfId="27754"/>
    <cellStyle name="Normal 5 5 2 4 2 2 3" xfId="27755"/>
    <cellStyle name="Normal 5 5 2 4 2 3" xfId="27756"/>
    <cellStyle name="Normal 5 5 2 4 2 3 2" xfId="27757"/>
    <cellStyle name="Normal 5 5 2 4 2 4" xfId="27758"/>
    <cellStyle name="Normal 5 5 2 4 3" xfId="27759"/>
    <cellStyle name="Normal 5 5 2 4 3 2" xfId="27760"/>
    <cellStyle name="Normal 5 5 2 4 3 2 2" xfId="27761"/>
    <cellStyle name="Normal 5 5 2 4 3 3" xfId="27762"/>
    <cellStyle name="Normal 5 5 2 4 4" xfId="27763"/>
    <cellStyle name="Normal 5 5 2 4 4 2" xfId="27764"/>
    <cellStyle name="Normal 5 5 2 4 5" xfId="27765"/>
    <cellStyle name="Normal 5 5 2 5" xfId="27766"/>
    <cellStyle name="Normal 5 5 2 5 2" xfId="27767"/>
    <cellStyle name="Normal 5 5 2 5 2 2" xfId="27768"/>
    <cellStyle name="Normal 5 5 2 5 2 2 2" xfId="27769"/>
    <cellStyle name="Normal 5 5 2 5 2 2 2 2" xfId="27770"/>
    <cellStyle name="Normal 5 5 2 5 2 2 3" xfId="27771"/>
    <cellStyle name="Normal 5 5 2 5 2 3" xfId="27772"/>
    <cellStyle name="Normal 5 5 2 5 2 3 2" xfId="27773"/>
    <cellStyle name="Normal 5 5 2 5 2 4" xfId="27774"/>
    <cellStyle name="Normal 5 5 2 5 3" xfId="27775"/>
    <cellStyle name="Normal 5 5 2 5 3 2" xfId="27776"/>
    <cellStyle name="Normal 5 5 2 5 3 2 2" xfId="27777"/>
    <cellStyle name="Normal 5 5 2 5 3 3" xfId="27778"/>
    <cellStyle name="Normal 5 5 2 5 4" xfId="27779"/>
    <cellStyle name="Normal 5 5 2 5 4 2" xfId="27780"/>
    <cellStyle name="Normal 5 5 2 5 5" xfId="27781"/>
    <cellStyle name="Normal 5 5 2 6" xfId="27782"/>
    <cellStyle name="Normal 5 5 2 6 2" xfId="27783"/>
    <cellStyle name="Normal 5 5 2 6 2 2" xfId="27784"/>
    <cellStyle name="Normal 5 5 2 6 2 2 2" xfId="27785"/>
    <cellStyle name="Normal 5 5 2 6 2 3" xfId="27786"/>
    <cellStyle name="Normal 5 5 2 6 3" xfId="27787"/>
    <cellStyle name="Normal 5 5 2 6 3 2" xfId="27788"/>
    <cellStyle name="Normal 5 5 2 6 4" xfId="27789"/>
    <cellStyle name="Normal 5 5 2 7" xfId="27790"/>
    <cellStyle name="Normal 5 5 2 7 2" xfId="27791"/>
    <cellStyle name="Normal 5 5 2 7 2 2" xfId="27792"/>
    <cellStyle name="Normal 5 5 2 7 3" xfId="27793"/>
    <cellStyle name="Normal 5 5 2 8" xfId="27794"/>
    <cellStyle name="Normal 5 5 2 8 2" xfId="27795"/>
    <cellStyle name="Normal 5 5 2 9" xfId="27796"/>
    <cellStyle name="Normal 5 5 2 9 2" xfId="27797"/>
    <cellStyle name="Normal 5 5 3" xfId="27798"/>
    <cellStyle name="Normal 5 5 3 10" xfId="27799"/>
    <cellStyle name="Normal 5 5 3 11" xfId="29473"/>
    <cellStyle name="Normal 5 5 3 2" xfId="27800"/>
    <cellStyle name="Normal 5 5 3 2 2" xfId="27801"/>
    <cellStyle name="Normal 5 5 3 2 2 2" xfId="27802"/>
    <cellStyle name="Normal 5 5 3 2 2 2 2" xfId="27803"/>
    <cellStyle name="Normal 5 5 3 2 2 2 2 2" xfId="27804"/>
    <cellStyle name="Normal 5 5 3 2 2 2 2 2 2" xfId="27805"/>
    <cellStyle name="Normal 5 5 3 2 2 2 2 3" xfId="27806"/>
    <cellStyle name="Normal 5 5 3 2 2 2 3" xfId="27807"/>
    <cellStyle name="Normal 5 5 3 2 2 2 3 2" xfId="27808"/>
    <cellStyle name="Normal 5 5 3 2 2 2 4" xfId="27809"/>
    <cellStyle name="Normal 5 5 3 2 2 3" xfId="27810"/>
    <cellStyle name="Normal 5 5 3 2 2 3 2" xfId="27811"/>
    <cellStyle name="Normal 5 5 3 2 2 3 2 2" xfId="27812"/>
    <cellStyle name="Normal 5 5 3 2 2 3 3" xfId="27813"/>
    <cellStyle name="Normal 5 5 3 2 2 4" xfId="27814"/>
    <cellStyle name="Normal 5 5 3 2 2 4 2" xfId="27815"/>
    <cellStyle name="Normal 5 5 3 2 2 5" xfId="27816"/>
    <cellStyle name="Normal 5 5 3 2 3" xfId="27817"/>
    <cellStyle name="Normal 5 5 3 2 3 2" xfId="27818"/>
    <cellStyle name="Normal 5 5 3 2 3 2 2" xfId="27819"/>
    <cellStyle name="Normal 5 5 3 2 3 2 2 2" xfId="27820"/>
    <cellStyle name="Normal 5 5 3 2 3 2 2 2 2" xfId="27821"/>
    <cellStyle name="Normal 5 5 3 2 3 2 2 3" xfId="27822"/>
    <cellStyle name="Normal 5 5 3 2 3 2 3" xfId="27823"/>
    <cellStyle name="Normal 5 5 3 2 3 2 3 2" xfId="27824"/>
    <cellStyle name="Normal 5 5 3 2 3 2 4" xfId="27825"/>
    <cellStyle name="Normal 5 5 3 2 3 3" xfId="27826"/>
    <cellStyle name="Normal 5 5 3 2 3 3 2" xfId="27827"/>
    <cellStyle name="Normal 5 5 3 2 3 3 2 2" xfId="27828"/>
    <cellStyle name="Normal 5 5 3 2 3 3 3" xfId="27829"/>
    <cellStyle name="Normal 5 5 3 2 3 4" xfId="27830"/>
    <cellStyle name="Normal 5 5 3 2 3 4 2" xfId="27831"/>
    <cellStyle name="Normal 5 5 3 2 3 5" xfId="27832"/>
    <cellStyle name="Normal 5 5 3 2 4" xfId="27833"/>
    <cellStyle name="Normal 5 5 3 2 4 2" xfId="27834"/>
    <cellStyle name="Normal 5 5 3 2 4 2 2" xfId="27835"/>
    <cellStyle name="Normal 5 5 3 2 4 2 2 2" xfId="27836"/>
    <cellStyle name="Normal 5 5 3 2 4 2 3" xfId="27837"/>
    <cellStyle name="Normal 5 5 3 2 4 3" xfId="27838"/>
    <cellStyle name="Normal 5 5 3 2 4 3 2" xfId="27839"/>
    <cellStyle name="Normal 5 5 3 2 4 4" xfId="27840"/>
    <cellStyle name="Normal 5 5 3 2 5" xfId="27841"/>
    <cellStyle name="Normal 5 5 3 2 5 2" xfId="27842"/>
    <cellStyle name="Normal 5 5 3 2 5 2 2" xfId="27843"/>
    <cellStyle name="Normal 5 5 3 2 5 3" xfId="27844"/>
    <cellStyle name="Normal 5 5 3 2 6" xfId="27845"/>
    <cellStyle name="Normal 5 5 3 2 6 2" xfId="27846"/>
    <cellStyle name="Normal 5 5 3 2 7" xfId="27847"/>
    <cellStyle name="Normal 5 5 3 2 8" xfId="29474"/>
    <cellStyle name="Normal 5 5 3 3" xfId="27848"/>
    <cellStyle name="Normal 5 5 3 3 2" xfId="27849"/>
    <cellStyle name="Normal 5 5 3 3 2 2" xfId="27850"/>
    <cellStyle name="Normal 5 5 3 3 2 2 2" xfId="27851"/>
    <cellStyle name="Normal 5 5 3 3 2 2 2 2" xfId="27852"/>
    <cellStyle name="Normal 5 5 3 3 2 2 3" xfId="27853"/>
    <cellStyle name="Normal 5 5 3 3 2 3" xfId="27854"/>
    <cellStyle name="Normal 5 5 3 3 2 3 2" xfId="27855"/>
    <cellStyle name="Normal 5 5 3 3 2 4" xfId="27856"/>
    <cellStyle name="Normal 5 5 3 3 3" xfId="27857"/>
    <cellStyle name="Normal 5 5 3 3 3 2" xfId="27858"/>
    <cellStyle name="Normal 5 5 3 3 3 2 2" xfId="27859"/>
    <cellStyle name="Normal 5 5 3 3 3 3" xfId="27860"/>
    <cellStyle name="Normal 5 5 3 3 4" xfId="27861"/>
    <cellStyle name="Normal 5 5 3 3 4 2" xfId="27862"/>
    <cellStyle name="Normal 5 5 3 3 5" xfId="27863"/>
    <cellStyle name="Normal 5 5 3 4" xfId="27864"/>
    <cellStyle name="Normal 5 5 3 4 2" xfId="27865"/>
    <cellStyle name="Normal 5 5 3 4 2 2" xfId="27866"/>
    <cellStyle name="Normal 5 5 3 4 2 2 2" xfId="27867"/>
    <cellStyle name="Normal 5 5 3 4 2 2 2 2" xfId="27868"/>
    <cellStyle name="Normal 5 5 3 4 2 2 3" xfId="27869"/>
    <cellStyle name="Normal 5 5 3 4 2 3" xfId="27870"/>
    <cellStyle name="Normal 5 5 3 4 2 3 2" xfId="27871"/>
    <cellStyle name="Normal 5 5 3 4 2 4" xfId="27872"/>
    <cellStyle name="Normal 5 5 3 4 3" xfId="27873"/>
    <cellStyle name="Normal 5 5 3 4 3 2" xfId="27874"/>
    <cellStyle name="Normal 5 5 3 4 3 2 2" xfId="27875"/>
    <cellStyle name="Normal 5 5 3 4 3 3" xfId="27876"/>
    <cellStyle name="Normal 5 5 3 4 4" xfId="27877"/>
    <cellStyle name="Normal 5 5 3 4 4 2" xfId="27878"/>
    <cellStyle name="Normal 5 5 3 4 5" xfId="27879"/>
    <cellStyle name="Normal 5 5 3 5" xfId="27880"/>
    <cellStyle name="Normal 5 5 3 5 2" xfId="27881"/>
    <cellStyle name="Normal 5 5 3 5 2 2" xfId="27882"/>
    <cellStyle name="Normal 5 5 3 5 2 2 2" xfId="27883"/>
    <cellStyle name="Normal 5 5 3 5 2 2 2 2" xfId="27884"/>
    <cellStyle name="Normal 5 5 3 5 2 2 3" xfId="27885"/>
    <cellStyle name="Normal 5 5 3 5 2 3" xfId="27886"/>
    <cellStyle name="Normal 5 5 3 5 2 3 2" xfId="27887"/>
    <cellStyle name="Normal 5 5 3 5 2 4" xfId="27888"/>
    <cellStyle name="Normal 5 5 3 5 3" xfId="27889"/>
    <cellStyle name="Normal 5 5 3 5 3 2" xfId="27890"/>
    <cellStyle name="Normal 5 5 3 5 3 2 2" xfId="27891"/>
    <cellStyle name="Normal 5 5 3 5 3 3" xfId="27892"/>
    <cellStyle name="Normal 5 5 3 5 4" xfId="27893"/>
    <cellStyle name="Normal 5 5 3 5 4 2" xfId="27894"/>
    <cellStyle name="Normal 5 5 3 5 5" xfId="27895"/>
    <cellStyle name="Normal 5 5 3 6" xfId="27896"/>
    <cellStyle name="Normal 5 5 3 6 2" xfId="27897"/>
    <cellStyle name="Normal 5 5 3 6 2 2" xfId="27898"/>
    <cellStyle name="Normal 5 5 3 6 2 2 2" xfId="27899"/>
    <cellStyle name="Normal 5 5 3 6 2 3" xfId="27900"/>
    <cellStyle name="Normal 5 5 3 6 3" xfId="27901"/>
    <cellStyle name="Normal 5 5 3 6 3 2" xfId="27902"/>
    <cellStyle name="Normal 5 5 3 6 4" xfId="27903"/>
    <cellStyle name="Normal 5 5 3 7" xfId="27904"/>
    <cellStyle name="Normal 5 5 3 7 2" xfId="27905"/>
    <cellStyle name="Normal 5 5 3 7 2 2" xfId="27906"/>
    <cellStyle name="Normal 5 5 3 7 3" xfId="27907"/>
    <cellStyle name="Normal 5 5 3 8" xfId="27908"/>
    <cellStyle name="Normal 5 5 3 8 2" xfId="27909"/>
    <cellStyle name="Normal 5 5 3 9" xfId="27910"/>
    <cellStyle name="Normal 5 5 3 9 2" xfId="27911"/>
    <cellStyle name="Normal 5 5 4" xfId="27912"/>
    <cellStyle name="Normal 5 5 4 2" xfId="27913"/>
    <cellStyle name="Normal 5 5 4 2 2" xfId="27914"/>
    <cellStyle name="Normal 5 5 4 2 2 2" xfId="27915"/>
    <cellStyle name="Normal 5 5 4 2 2 2 2" xfId="27916"/>
    <cellStyle name="Normal 5 5 4 2 2 2 2 2" xfId="27917"/>
    <cellStyle name="Normal 5 5 4 2 2 2 3" xfId="27918"/>
    <cellStyle name="Normal 5 5 4 2 2 3" xfId="27919"/>
    <cellStyle name="Normal 5 5 4 2 2 3 2" xfId="27920"/>
    <cellStyle name="Normal 5 5 4 2 2 4" xfId="27921"/>
    <cellStyle name="Normal 5 5 4 2 3" xfId="27922"/>
    <cellStyle name="Normal 5 5 4 2 3 2" xfId="27923"/>
    <cellStyle name="Normal 5 5 4 2 3 2 2" xfId="27924"/>
    <cellStyle name="Normal 5 5 4 2 3 3" xfId="27925"/>
    <cellStyle name="Normal 5 5 4 2 4" xfId="27926"/>
    <cellStyle name="Normal 5 5 4 2 4 2" xfId="27927"/>
    <cellStyle name="Normal 5 5 4 2 5" xfId="27928"/>
    <cellStyle name="Normal 5 5 4 3" xfId="27929"/>
    <cellStyle name="Normal 5 5 4 3 2" xfId="27930"/>
    <cellStyle name="Normal 5 5 4 3 2 2" xfId="27931"/>
    <cellStyle name="Normal 5 5 4 3 2 2 2" xfId="27932"/>
    <cellStyle name="Normal 5 5 4 3 2 2 2 2" xfId="27933"/>
    <cellStyle name="Normal 5 5 4 3 2 2 3" xfId="27934"/>
    <cellStyle name="Normal 5 5 4 3 2 3" xfId="27935"/>
    <cellStyle name="Normal 5 5 4 3 2 3 2" xfId="27936"/>
    <cellStyle name="Normal 5 5 4 3 2 4" xfId="27937"/>
    <cellStyle name="Normal 5 5 4 3 3" xfId="27938"/>
    <cellStyle name="Normal 5 5 4 3 3 2" xfId="27939"/>
    <cellStyle name="Normal 5 5 4 3 3 2 2" xfId="27940"/>
    <cellStyle name="Normal 5 5 4 3 3 3" xfId="27941"/>
    <cellStyle name="Normal 5 5 4 3 4" xfId="27942"/>
    <cellStyle name="Normal 5 5 4 3 4 2" xfId="27943"/>
    <cellStyle name="Normal 5 5 4 3 5" xfId="27944"/>
    <cellStyle name="Normal 5 5 4 4" xfId="27945"/>
    <cellStyle name="Normal 5 5 4 4 2" xfId="27946"/>
    <cellStyle name="Normal 5 5 4 4 2 2" xfId="27947"/>
    <cellStyle name="Normal 5 5 4 4 2 2 2" xfId="27948"/>
    <cellStyle name="Normal 5 5 4 4 2 3" xfId="27949"/>
    <cellStyle name="Normal 5 5 4 4 3" xfId="27950"/>
    <cellStyle name="Normal 5 5 4 4 3 2" xfId="27951"/>
    <cellStyle name="Normal 5 5 4 4 4" xfId="27952"/>
    <cellStyle name="Normal 5 5 4 5" xfId="27953"/>
    <cellStyle name="Normal 5 5 4 5 2" xfId="27954"/>
    <cellStyle name="Normal 5 5 4 5 2 2" xfId="27955"/>
    <cellStyle name="Normal 5 5 4 5 3" xfId="27956"/>
    <cellStyle name="Normal 5 5 4 6" xfId="27957"/>
    <cellStyle name="Normal 5 5 4 6 2" xfId="27958"/>
    <cellStyle name="Normal 5 5 4 7" xfId="27959"/>
    <cellStyle name="Normal 5 5 4 8" xfId="29475"/>
    <cellStyle name="Normal 5 5 5" xfId="27960"/>
    <cellStyle name="Normal 5 5 5 2" xfId="27961"/>
    <cellStyle name="Normal 5 5 5 2 2" xfId="27962"/>
    <cellStyle name="Normal 5 5 5 2 2 2" xfId="27963"/>
    <cellStyle name="Normal 5 5 5 2 2 2 2" xfId="27964"/>
    <cellStyle name="Normal 5 5 5 2 2 3" xfId="27965"/>
    <cellStyle name="Normal 5 5 5 2 3" xfId="27966"/>
    <cellStyle name="Normal 5 5 5 2 3 2" xfId="27967"/>
    <cellStyle name="Normal 5 5 5 2 4" xfId="27968"/>
    <cellStyle name="Normal 5 5 5 3" xfId="27969"/>
    <cellStyle name="Normal 5 5 5 3 2" xfId="27970"/>
    <cellStyle name="Normal 5 5 5 3 2 2" xfId="27971"/>
    <cellStyle name="Normal 5 5 5 3 3" xfId="27972"/>
    <cellStyle name="Normal 5 5 5 4" xfId="27973"/>
    <cellStyle name="Normal 5 5 5 4 2" xfId="27974"/>
    <cellStyle name="Normal 5 5 5 5" xfId="27975"/>
    <cellStyle name="Normal 5 5 6" xfId="27976"/>
    <cellStyle name="Normal 5 5 6 2" xfId="27977"/>
    <cellStyle name="Normal 5 5 6 2 2" xfId="27978"/>
    <cellStyle name="Normal 5 5 6 2 2 2" xfId="27979"/>
    <cellStyle name="Normal 5 5 6 2 2 2 2" xfId="27980"/>
    <cellStyle name="Normal 5 5 6 2 2 3" xfId="27981"/>
    <cellStyle name="Normal 5 5 6 2 3" xfId="27982"/>
    <cellStyle name="Normal 5 5 6 2 3 2" xfId="27983"/>
    <cellStyle name="Normal 5 5 6 2 4" xfId="27984"/>
    <cellStyle name="Normal 5 5 6 3" xfId="27985"/>
    <cellStyle name="Normal 5 5 6 3 2" xfId="27986"/>
    <cellStyle name="Normal 5 5 6 3 2 2" xfId="27987"/>
    <cellStyle name="Normal 5 5 6 3 3" xfId="27988"/>
    <cellStyle name="Normal 5 5 6 4" xfId="27989"/>
    <cellStyle name="Normal 5 5 6 4 2" xfId="27990"/>
    <cellStyle name="Normal 5 5 6 5" xfId="27991"/>
    <cellStyle name="Normal 5 5 7" xfId="27992"/>
    <cellStyle name="Normal 5 5 7 2" xfId="27993"/>
    <cellStyle name="Normal 5 5 7 2 2" xfId="27994"/>
    <cellStyle name="Normal 5 5 7 2 2 2" xfId="27995"/>
    <cellStyle name="Normal 5 5 7 2 2 2 2" xfId="27996"/>
    <cellStyle name="Normal 5 5 7 2 2 3" xfId="27997"/>
    <cellStyle name="Normal 5 5 7 2 3" xfId="27998"/>
    <cellStyle name="Normal 5 5 7 2 3 2" xfId="27999"/>
    <cellStyle name="Normal 5 5 7 2 4" xfId="28000"/>
    <cellStyle name="Normal 5 5 7 3" xfId="28001"/>
    <cellStyle name="Normal 5 5 7 3 2" xfId="28002"/>
    <cellStyle name="Normal 5 5 7 3 2 2" xfId="28003"/>
    <cellStyle name="Normal 5 5 7 3 3" xfId="28004"/>
    <cellStyle name="Normal 5 5 7 4" xfId="28005"/>
    <cellStyle name="Normal 5 5 7 4 2" xfId="28006"/>
    <cellStyle name="Normal 5 5 7 5" xfId="28007"/>
    <cellStyle name="Normal 5 5 8" xfId="28008"/>
    <cellStyle name="Normal 5 5 8 2" xfId="28009"/>
    <cellStyle name="Normal 5 5 8 2 2" xfId="28010"/>
    <cellStyle name="Normal 5 5 8 2 2 2" xfId="28011"/>
    <cellStyle name="Normal 5 5 8 2 3" xfId="28012"/>
    <cellStyle name="Normal 5 5 8 3" xfId="28013"/>
    <cellStyle name="Normal 5 5 8 3 2" xfId="28014"/>
    <cellStyle name="Normal 5 5 8 4" xfId="28015"/>
    <cellStyle name="Normal 5 5 9" xfId="28016"/>
    <cellStyle name="Normal 5 5 9 2" xfId="28017"/>
    <cellStyle name="Normal 5 5 9 2 2" xfId="28018"/>
    <cellStyle name="Normal 5 5 9 3" xfId="28019"/>
    <cellStyle name="Normal 5 6" xfId="28020"/>
    <cellStyle name="Normal 5 6 10" xfId="28021"/>
    <cellStyle name="Normal 5 6 10 2" xfId="28022"/>
    <cellStyle name="Normal 5 6 11" xfId="28023"/>
    <cellStyle name="Normal 5 6 11 2" xfId="28024"/>
    <cellStyle name="Normal 5 6 12" xfId="28025"/>
    <cellStyle name="Normal 5 6 13" xfId="29476"/>
    <cellStyle name="Normal 5 6 2" xfId="28026"/>
    <cellStyle name="Normal 5 6 2 10" xfId="28027"/>
    <cellStyle name="Normal 5 6 2 11" xfId="29477"/>
    <cellStyle name="Normal 5 6 2 2" xfId="28028"/>
    <cellStyle name="Normal 5 6 2 2 2" xfId="28029"/>
    <cellStyle name="Normal 5 6 2 2 2 2" xfId="28030"/>
    <cellStyle name="Normal 5 6 2 2 2 2 2" xfId="28031"/>
    <cellStyle name="Normal 5 6 2 2 2 2 2 2" xfId="28032"/>
    <cellStyle name="Normal 5 6 2 2 2 2 2 2 2" xfId="28033"/>
    <cellStyle name="Normal 5 6 2 2 2 2 2 3" xfId="28034"/>
    <cellStyle name="Normal 5 6 2 2 2 2 3" xfId="28035"/>
    <cellStyle name="Normal 5 6 2 2 2 2 3 2" xfId="28036"/>
    <cellStyle name="Normal 5 6 2 2 2 2 4" xfId="28037"/>
    <cellStyle name="Normal 5 6 2 2 2 3" xfId="28038"/>
    <cellStyle name="Normal 5 6 2 2 2 3 2" xfId="28039"/>
    <cellStyle name="Normal 5 6 2 2 2 3 2 2" xfId="28040"/>
    <cellStyle name="Normal 5 6 2 2 2 3 3" xfId="28041"/>
    <cellStyle name="Normal 5 6 2 2 2 4" xfId="28042"/>
    <cellStyle name="Normal 5 6 2 2 2 4 2" xfId="28043"/>
    <cellStyle name="Normal 5 6 2 2 2 5" xfId="28044"/>
    <cellStyle name="Normal 5 6 2 2 3" xfId="28045"/>
    <cellStyle name="Normal 5 6 2 2 3 2" xfId="28046"/>
    <cellStyle name="Normal 5 6 2 2 3 2 2" xfId="28047"/>
    <cellStyle name="Normal 5 6 2 2 3 2 2 2" xfId="28048"/>
    <cellStyle name="Normal 5 6 2 2 3 2 2 2 2" xfId="28049"/>
    <cellStyle name="Normal 5 6 2 2 3 2 2 3" xfId="28050"/>
    <cellStyle name="Normal 5 6 2 2 3 2 3" xfId="28051"/>
    <cellStyle name="Normal 5 6 2 2 3 2 3 2" xfId="28052"/>
    <cellStyle name="Normal 5 6 2 2 3 2 4" xfId="28053"/>
    <cellStyle name="Normal 5 6 2 2 3 3" xfId="28054"/>
    <cellStyle name="Normal 5 6 2 2 3 3 2" xfId="28055"/>
    <cellStyle name="Normal 5 6 2 2 3 3 2 2" xfId="28056"/>
    <cellStyle name="Normal 5 6 2 2 3 3 3" xfId="28057"/>
    <cellStyle name="Normal 5 6 2 2 3 4" xfId="28058"/>
    <cellStyle name="Normal 5 6 2 2 3 4 2" xfId="28059"/>
    <cellStyle name="Normal 5 6 2 2 3 5" xfId="28060"/>
    <cellStyle name="Normal 5 6 2 2 4" xfId="28061"/>
    <cellStyle name="Normal 5 6 2 2 4 2" xfId="28062"/>
    <cellStyle name="Normal 5 6 2 2 4 2 2" xfId="28063"/>
    <cellStyle name="Normal 5 6 2 2 4 2 2 2" xfId="28064"/>
    <cellStyle name="Normal 5 6 2 2 4 2 3" xfId="28065"/>
    <cellStyle name="Normal 5 6 2 2 4 3" xfId="28066"/>
    <cellStyle name="Normal 5 6 2 2 4 3 2" xfId="28067"/>
    <cellStyle name="Normal 5 6 2 2 4 4" xfId="28068"/>
    <cellStyle name="Normal 5 6 2 2 5" xfId="28069"/>
    <cellStyle name="Normal 5 6 2 2 5 2" xfId="28070"/>
    <cellStyle name="Normal 5 6 2 2 5 2 2" xfId="28071"/>
    <cellStyle name="Normal 5 6 2 2 5 3" xfId="28072"/>
    <cellStyle name="Normal 5 6 2 2 6" xfId="28073"/>
    <cellStyle name="Normal 5 6 2 2 6 2" xfId="28074"/>
    <cellStyle name="Normal 5 6 2 2 7" xfId="28075"/>
    <cellStyle name="Normal 5 6 2 2 8" xfId="29478"/>
    <cellStyle name="Normal 5 6 2 3" xfId="28076"/>
    <cellStyle name="Normal 5 6 2 3 2" xfId="28077"/>
    <cellStyle name="Normal 5 6 2 3 2 2" xfId="28078"/>
    <cellStyle name="Normal 5 6 2 3 2 2 2" xfId="28079"/>
    <cellStyle name="Normal 5 6 2 3 2 2 2 2" xfId="28080"/>
    <cellStyle name="Normal 5 6 2 3 2 2 3" xfId="28081"/>
    <cellStyle name="Normal 5 6 2 3 2 3" xfId="28082"/>
    <cellStyle name="Normal 5 6 2 3 2 3 2" xfId="28083"/>
    <cellStyle name="Normal 5 6 2 3 2 4" xfId="28084"/>
    <cellStyle name="Normal 5 6 2 3 3" xfId="28085"/>
    <cellStyle name="Normal 5 6 2 3 3 2" xfId="28086"/>
    <cellStyle name="Normal 5 6 2 3 3 2 2" xfId="28087"/>
    <cellStyle name="Normal 5 6 2 3 3 3" xfId="28088"/>
    <cellStyle name="Normal 5 6 2 3 4" xfId="28089"/>
    <cellStyle name="Normal 5 6 2 3 4 2" xfId="28090"/>
    <cellStyle name="Normal 5 6 2 3 5" xfId="28091"/>
    <cellStyle name="Normal 5 6 2 4" xfId="28092"/>
    <cellStyle name="Normal 5 6 2 4 2" xfId="28093"/>
    <cellStyle name="Normal 5 6 2 4 2 2" xfId="28094"/>
    <cellStyle name="Normal 5 6 2 4 2 2 2" xfId="28095"/>
    <cellStyle name="Normal 5 6 2 4 2 2 2 2" xfId="28096"/>
    <cellStyle name="Normal 5 6 2 4 2 2 3" xfId="28097"/>
    <cellStyle name="Normal 5 6 2 4 2 3" xfId="28098"/>
    <cellStyle name="Normal 5 6 2 4 2 3 2" xfId="28099"/>
    <cellStyle name="Normal 5 6 2 4 2 4" xfId="28100"/>
    <cellStyle name="Normal 5 6 2 4 3" xfId="28101"/>
    <cellStyle name="Normal 5 6 2 4 3 2" xfId="28102"/>
    <cellStyle name="Normal 5 6 2 4 3 2 2" xfId="28103"/>
    <cellStyle name="Normal 5 6 2 4 3 3" xfId="28104"/>
    <cellStyle name="Normal 5 6 2 4 4" xfId="28105"/>
    <cellStyle name="Normal 5 6 2 4 4 2" xfId="28106"/>
    <cellStyle name="Normal 5 6 2 4 5" xfId="28107"/>
    <cellStyle name="Normal 5 6 2 5" xfId="28108"/>
    <cellStyle name="Normal 5 6 2 5 2" xfId="28109"/>
    <cellStyle name="Normal 5 6 2 5 2 2" xfId="28110"/>
    <cellStyle name="Normal 5 6 2 5 2 2 2" xfId="28111"/>
    <cellStyle name="Normal 5 6 2 5 2 2 2 2" xfId="28112"/>
    <cellStyle name="Normal 5 6 2 5 2 2 3" xfId="28113"/>
    <cellStyle name="Normal 5 6 2 5 2 3" xfId="28114"/>
    <cellStyle name="Normal 5 6 2 5 2 3 2" xfId="28115"/>
    <cellStyle name="Normal 5 6 2 5 2 4" xfId="28116"/>
    <cellStyle name="Normal 5 6 2 5 3" xfId="28117"/>
    <cellStyle name="Normal 5 6 2 5 3 2" xfId="28118"/>
    <cellStyle name="Normal 5 6 2 5 3 2 2" xfId="28119"/>
    <cellStyle name="Normal 5 6 2 5 3 3" xfId="28120"/>
    <cellStyle name="Normal 5 6 2 5 4" xfId="28121"/>
    <cellStyle name="Normal 5 6 2 5 4 2" xfId="28122"/>
    <cellStyle name="Normal 5 6 2 5 5" xfId="28123"/>
    <cellStyle name="Normal 5 6 2 6" xfId="28124"/>
    <cellStyle name="Normal 5 6 2 6 2" xfId="28125"/>
    <cellStyle name="Normal 5 6 2 6 2 2" xfId="28126"/>
    <cellStyle name="Normal 5 6 2 6 2 2 2" xfId="28127"/>
    <cellStyle name="Normal 5 6 2 6 2 3" xfId="28128"/>
    <cellStyle name="Normal 5 6 2 6 3" xfId="28129"/>
    <cellStyle name="Normal 5 6 2 6 3 2" xfId="28130"/>
    <cellStyle name="Normal 5 6 2 6 4" xfId="28131"/>
    <cellStyle name="Normal 5 6 2 7" xfId="28132"/>
    <cellStyle name="Normal 5 6 2 7 2" xfId="28133"/>
    <cellStyle name="Normal 5 6 2 7 2 2" xfId="28134"/>
    <cellStyle name="Normal 5 6 2 7 3" xfId="28135"/>
    <cellStyle name="Normal 5 6 2 8" xfId="28136"/>
    <cellStyle name="Normal 5 6 2 8 2" xfId="28137"/>
    <cellStyle name="Normal 5 6 2 9" xfId="28138"/>
    <cellStyle name="Normal 5 6 2 9 2" xfId="28139"/>
    <cellStyle name="Normal 5 6 3" xfId="28140"/>
    <cellStyle name="Normal 5 6 3 10" xfId="28141"/>
    <cellStyle name="Normal 5 6 3 11" xfId="29479"/>
    <cellStyle name="Normal 5 6 3 2" xfId="28142"/>
    <cellStyle name="Normal 5 6 3 2 2" xfId="28143"/>
    <cellStyle name="Normal 5 6 3 2 2 2" xfId="28144"/>
    <cellStyle name="Normal 5 6 3 2 2 2 2" xfId="28145"/>
    <cellStyle name="Normal 5 6 3 2 2 2 2 2" xfId="28146"/>
    <cellStyle name="Normal 5 6 3 2 2 2 2 2 2" xfId="28147"/>
    <cellStyle name="Normal 5 6 3 2 2 2 2 3" xfId="28148"/>
    <cellStyle name="Normal 5 6 3 2 2 2 3" xfId="28149"/>
    <cellStyle name="Normal 5 6 3 2 2 2 3 2" xfId="28150"/>
    <cellStyle name="Normal 5 6 3 2 2 2 4" xfId="28151"/>
    <cellStyle name="Normal 5 6 3 2 2 3" xfId="28152"/>
    <cellStyle name="Normal 5 6 3 2 2 3 2" xfId="28153"/>
    <cellStyle name="Normal 5 6 3 2 2 3 2 2" xfId="28154"/>
    <cellStyle name="Normal 5 6 3 2 2 3 3" xfId="28155"/>
    <cellStyle name="Normal 5 6 3 2 2 4" xfId="28156"/>
    <cellStyle name="Normal 5 6 3 2 2 4 2" xfId="28157"/>
    <cellStyle name="Normal 5 6 3 2 2 5" xfId="28158"/>
    <cellStyle name="Normal 5 6 3 2 3" xfId="28159"/>
    <cellStyle name="Normal 5 6 3 2 3 2" xfId="28160"/>
    <cellStyle name="Normal 5 6 3 2 3 2 2" xfId="28161"/>
    <cellStyle name="Normal 5 6 3 2 3 2 2 2" xfId="28162"/>
    <cellStyle name="Normal 5 6 3 2 3 2 2 2 2" xfId="28163"/>
    <cellStyle name="Normal 5 6 3 2 3 2 2 3" xfId="28164"/>
    <cellStyle name="Normal 5 6 3 2 3 2 3" xfId="28165"/>
    <cellStyle name="Normal 5 6 3 2 3 2 3 2" xfId="28166"/>
    <cellStyle name="Normal 5 6 3 2 3 2 4" xfId="28167"/>
    <cellStyle name="Normal 5 6 3 2 3 3" xfId="28168"/>
    <cellStyle name="Normal 5 6 3 2 3 3 2" xfId="28169"/>
    <cellStyle name="Normal 5 6 3 2 3 3 2 2" xfId="28170"/>
    <cellStyle name="Normal 5 6 3 2 3 3 3" xfId="28171"/>
    <cellStyle name="Normal 5 6 3 2 3 4" xfId="28172"/>
    <cellStyle name="Normal 5 6 3 2 3 4 2" xfId="28173"/>
    <cellStyle name="Normal 5 6 3 2 3 5" xfId="28174"/>
    <cellStyle name="Normal 5 6 3 2 4" xfId="28175"/>
    <cellStyle name="Normal 5 6 3 2 4 2" xfId="28176"/>
    <cellStyle name="Normal 5 6 3 2 4 2 2" xfId="28177"/>
    <cellStyle name="Normal 5 6 3 2 4 2 2 2" xfId="28178"/>
    <cellStyle name="Normal 5 6 3 2 4 2 3" xfId="28179"/>
    <cellStyle name="Normal 5 6 3 2 4 3" xfId="28180"/>
    <cellStyle name="Normal 5 6 3 2 4 3 2" xfId="28181"/>
    <cellStyle name="Normal 5 6 3 2 4 4" xfId="28182"/>
    <cellStyle name="Normal 5 6 3 2 5" xfId="28183"/>
    <cellStyle name="Normal 5 6 3 2 5 2" xfId="28184"/>
    <cellStyle name="Normal 5 6 3 2 5 2 2" xfId="28185"/>
    <cellStyle name="Normal 5 6 3 2 5 3" xfId="28186"/>
    <cellStyle name="Normal 5 6 3 2 6" xfId="28187"/>
    <cellStyle name="Normal 5 6 3 2 6 2" xfId="28188"/>
    <cellStyle name="Normal 5 6 3 2 7" xfId="28189"/>
    <cellStyle name="Normal 5 6 3 2 8" xfId="29480"/>
    <cellStyle name="Normal 5 6 3 3" xfId="28190"/>
    <cellStyle name="Normal 5 6 3 3 2" xfId="28191"/>
    <cellStyle name="Normal 5 6 3 3 2 2" xfId="28192"/>
    <cellStyle name="Normal 5 6 3 3 2 2 2" xfId="28193"/>
    <cellStyle name="Normal 5 6 3 3 2 2 2 2" xfId="28194"/>
    <cellStyle name="Normal 5 6 3 3 2 2 3" xfId="28195"/>
    <cellStyle name="Normal 5 6 3 3 2 3" xfId="28196"/>
    <cellStyle name="Normal 5 6 3 3 2 3 2" xfId="28197"/>
    <cellStyle name="Normal 5 6 3 3 2 4" xfId="28198"/>
    <cellStyle name="Normal 5 6 3 3 3" xfId="28199"/>
    <cellStyle name="Normal 5 6 3 3 3 2" xfId="28200"/>
    <cellStyle name="Normal 5 6 3 3 3 2 2" xfId="28201"/>
    <cellStyle name="Normal 5 6 3 3 3 3" xfId="28202"/>
    <cellStyle name="Normal 5 6 3 3 4" xfId="28203"/>
    <cellStyle name="Normal 5 6 3 3 4 2" xfId="28204"/>
    <cellStyle name="Normal 5 6 3 3 5" xfId="28205"/>
    <cellStyle name="Normal 5 6 3 4" xfId="28206"/>
    <cellStyle name="Normal 5 6 3 4 2" xfId="28207"/>
    <cellStyle name="Normal 5 6 3 4 2 2" xfId="28208"/>
    <cellStyle name="Normal 5 6 3 4 2 2 2" xfId="28209"/>
    <cellStyle name="Normal 5 6 3 4 2 2 2 2" xfId="28210"/>
    <cellStyle name="Normal 5 6 3 4 2 2 3" xfId="28211"/>
    <cellStyle name="Normal 5 6 3 4 2 3" xfId="28212"/>
    <cellStyle name="Normal 5 6 3 4 2 3 2" xfId="28213"/>
    <cellStyle name="Normal 5 6 3 4 2 4" xfId="28214"/>
    <cellStyle name="Normal 5 6 3 4 3" xfId="28215"/>
    <cellStyle name="Normal 5 6 3 4 3 2" xfId="28216"/>
    <cellStyle name="Normal 5 6 3 4 3 2 2" xfId="28217"/>
    <cellStyle name="Normal 5 6 3 4 3 3" xfId="28218"/>
    <cellStyle name="Normal 5 6 3 4 4" xfId="28219"/>
    <cellStyle name="Normal 5 6 3 4 4 2" xfId="28220"/>
    <cellStyle name="Normal 5 6 3 4 5" xfId="28221"/>
    <cellStyle name="Normal 5 6 3 5" xfId="28222"/>
    <cellStyle name="Normal 5 6 3 5 2" xfId="28223"/>
    <cellStyle name="Normal 5 6 3 5 2 2" xfId="28224"/>
    <cellStyle name="Normal 5 6 3 5 2 2 2" xfId="28225"/>
    <cellStyle name="Normal 5 6 3 5 2 2 2 2" xfId="28226"/>
    <cellStyle name="Normal 5 6 3 5 2 2 3" xfId="28227"/>
    <cellStyle name="Normal 5 6 3 5 2 3" xfId="28228"/>
    <cellStyle name="Normal 5 6 3 5 2 3 2" xfId="28229"/>
    <cellStyle name="Normal 5 6 3 5 2 4" xfId="28230"/>
    <cellStyle name="Normal 5 6 3 5 3" xfId="28231"/>
    <cellStyle name="Normal 5 6 3 5 3 2" xfId="28232"/>
    <cellStyle name="Normal 5 6 3 5 3 2 2" xfId="28233"/>
    <cellStyle name="Normal 5 6 3 5 3 3" xfId="28234"/>
    <cellStyle name="Normal 5 6 3 5 4" xfId="28235"/>
    <cellStyle name="Normal 5 6 3 5 4 2" xfId="28236"/>
    <cellStyle name="Normal 5 6 3 5 5" xfId="28237"/>
    <cellStyle name="Normal 5 6 3 6" xfId="28238"/>
    <cellStyle name="Normal 5 6 3 6 2" xfId="28239"/>
    <cellStyle name="Normal 5 6 3 6 2 2" xfId="28240"/>
    <cellStyle name="Normal 5 6 3 6 2 2 2" xfId="28241"/>
    <cellStyle name="Normal 5 6 3 6 2 3" xfId="28242"/>
    <cellStyle name="Normal 5 6 3 6 3" xfId="28243"/>
    <cellStyle name="Normal 5 6 3 6 3 2" xfId="28244"/>
    <cellStyle name="Normal 5 6 3 6 4" xfId="28245"/>
    <cellStyle name="Normal 5 6 3 7" xfId="28246"/>
    <cellStyle name="Normal 5 6 3 7 2" xfId="28247"/>
    <cellStyle name="Normal 5 6 3 7 2 2" xfId="28248"/>
    <cellStyle name="Normal 5 6 3 7 3" xfId="28249"/>
    <cellStyle name="Normal 5 6 3 8" xfId="28250"/>
    <cellStyle name="Normal 5 6 3 8 2" xfId="28251"/>
    <cellStyle name="Normal 5 6 3 9" xfId="28252"/>
    <cellStyle name="Normal 5 6 3 9 2" xfId="28253"/>
    <cellStyle name="Normal 5 6 4" xfId="28254"/>
    <cellStyle name="Normal 5 6 4 2" xfId="28255"/>
    <cellStyle name="Normal 5 6 4 2 2" xfId="28256"/>
    <cellStyle name="Normal 5 6 4 2 2 2" xfId="28257"/>
    <cellStyle name="Normal 5 6 4 2 2 2 2" xfId="28258"/>
    <cellStyle name="Normal 5 6 4 2 2 2 2 2" xfId="28259"/>
    <cellStyle name="Normal 5 6 4 2 2 2 3" xfId="28260"/>
    <cellStyle name="Normal 5 6 4 2 2 3" xfId="28261"/>
    <cellStyle name="Normal 5 6 4 2 2 3 2" xfId="28262"/>
    <cellStyle name="Normal 5 6 4 2 2 4" xfId="28263"/>
    <cellStyle name="Normal 5 6 4 2 3" xfId="28264"/>
    <cellStyle name="Normal 5 6 4 2 3 2" xfId="28265"/>
    <cellStyle name="Normal 5 6 4 2 3 2 2" xfId="28266"/>
    <cellStyle name="Normal 5 6 4 2 3 3" xfId="28267"/>
    <cellStyle name="Normal 5 6 4 2 4" xfId="28268"/>
    <cellStyle name="Normal 5 6 4 2 4 2" xfId="28269"/>
    <cellStyle name="Normal 5 6 4 2 5" xfId="28270"/>
    <cellStyle name="Normal 5 6 4 3" xfId="28271"/>
    <cellStyle name="Normal 5 6 4 3 2" xfId="28272"/>
    <cellStyle name="Normal 5 6 4 3 2 2" xfId="28273"/>
    <cellStyle name="Normal 5 6 4 3 2 2 2" xfId="28274"/>
    <cellStyle name="Normal 5 6 4 3 2 2 2 2" xfId="28275"/>
    <cellStyle name="Normal 5 6 4 3 2 2 3" xfId="28276"/>
    <cellStyle name="Normal 5 6 4 3 2 3" xfId="28277"/>
    <cellStyle name="Normal 5 6 4 3 2 3 2" xfId="28278"/>
    <cellStyle name="Normal 5 6 4 3 2 4" xfId="28279"/>
    <cellStyle name="Normal 5 6 4 3 3" xfId="28280"/>
    <cellStyle name="Normal 5 6 4 3 3 2" xfId="28281"/>
    <cellStyle name="Normal 5 6 4 3 3 2 2" xfId="28282"/>
    <cellStyle name="Normal 5 6 4 3 3 3" xfId="28283"/>
    <cellStyle name="Normal 5 6 4 3 4" xfId="28284"/>
    <cellStyle name="Normal 5 6 4 3 4 2" xfId="28285"/>
    <cellStyle name="Normal 5 6 4 3 5" xfId="28286"/>
    <cellStyle name="Normal 5 6 4 4" xfId="28287"/>
    <cellStyle name="Normal 5 6 4 4 2" xfId="28288"/>
    <cellStyle name="Normal 5 6 4 4 2 2" xfId="28289"/>
    <cellStyle name="Normal 5 6 4 4 2 2 2" xfId="28290"/>
    <cellStyle name="Normal 5 6 4 4 2 3" xfId="28291"/>
    <cellStyle name="Normal 5 6 4 4 3" xfId="28292"/>
    <cellStyle name="Normal 5 6 4 4 3 2" xfId="28293"/>
    <cellStyle name="Normal 5 6 4 4 4" xfId="28294"/>
    <cellStyle name="Normal 5 6 4 5" xfId="28295"/>
    <cellStyle name="Normal 5 6 4 5 2" xfId="28296"/>
    <cellStyle name="Normal 5 6 4 5 2 2" xfId="28297"/>
    <cellStyle name="Normal 5 6 4 5 3" xfId="28298"/>
    <cellStyle name="Normal 5 6 4 6" xfId="28299"/>
    <cellStyle name="Normal 5 6 4 6 2" xfId="28300"/>
    <cellStyle name="Normal 5 6 4 7" xfId="28301"/>
    <cellStyle name="Normal 5 6 4 8" xfId="29481"/>
    <cellStyle name="Normal 5 6 5" xfId="28302"/>
    <cellStyle name="Normal 5 6 5 2" xfId="28303"/>
    <cellStyle name="Normal 5 6 5 2 2" xfId="28304"/>
    <cellStyle name="Normal 5 6 5 2 2 2" xfId="28305"/>
    <cellStyle name="Normal 5 6 5 2 2 2 2" xfId="28306"/>
    <cellStyle name="Normal 5 6 5 2 2 3" xfId="28307"/>
    <cellStyle name="Normal 5 6 5 2 3" xfId="28308"/>
    <cellStyle name="Normal 5 6 5 2 3 2" xfId="28309"/>
    <cellStyle name="Normal 5 6 5 2 4" xfId="28310"/>
    <cellStyle name="Normal 5 6 5 3" xfId="28311"/>
    <cellStyle name="Normal 5 6 5 3 2" xfId="28312"/>
    <cellStyle name="Normal 5 6 5 3 2 2" xfId="28313"/>
    <cellStyle name="Normal 5 6 5 3 3" xfId="28314"/>
    <cellStyle name="Normal 5 6 5 4" xfId="28315"/>
    <cellStyle name="Normal 5 6 5 4 2" xfId="28316"/>
    <cellStyle name="Normal 5 6 5 5" xfId="28317"/>
    <cellStyle name="Normal 5 6 6" xfId="28318"/>
    <cellStyle name="Normal 5 6 6 2" xfId="28319"/>
    <cellStyle name="Normal 5 6 6 2 2" xfId="28320"/>
    <cellStyle name="Normal 5 6 6 2 2 2" xfId="28321"/>
    <cellStyle name="Normal 5 6 6 2 2 2 2" xfId="28322"/>
    <cellStyle name="Normal 5 6 6 2 2 3" xfId="28323"/>
    <cellStyle name="Normal 5 6 6 2 3" xfId="28324"/>
    <cellStyle name="Normal 5 6 6 2 3 2" xfId="28325"/>
    <cellStyle name="Normal 5 6 6 2 4" xfId="28326"/>
    <cellStyle name="Normal 5 6 6 3" xfId="28327"/>
    <cellStyle name="Normal 5 6 6 3 2" xfId="28328"/>
    <cellStyle name="Normal 5 6 6 3 2 2" xfId="28329"/>
    <cellStyle name="Normal 5 6 6 3 3" xfId="28330"/>
    <cellStyle name="Normal 5 6 6 4" xfId="28331"/>
    <cellStyle name="Normal 5 6 6 4 2" xfId="28332"/>
    <cellStyle name="Normal 5 6 6 5" xfId="28333"/>
    <cellStyle name="Normal 5 6 7" xfId="28334"/>
    <cellStyle name="Normal 5 6 7 2" xfId="28335"/>
    <cellStyle name="Normal 5 6 7 2 2" xfId="28336"/>
    <cellStyle name="Normal 5 6 7 2 2 2" xfId="28337"/>
    <cellStyle name="Normal 5 6 7 2 2 2 2" xfId="28338"/>
    <cellStyle name="Normal 5 6 7 2 2 3" xfId="28339"/>
    <cellStyle name="Normal 5 6 7 2 3" xfId="28340"/>
    <cellStyle name="Normal 5 6 7 2 3 2" xfId="28341"/>
    <cellStyle name="Normal 5 6 7 2 4" xfId="28342"/>
    <cellStyle name="Normal 5 6 7 3" xfId="28343"/>
    <cellStyle name="Normal 5 6 7 3 2" xfId="28344"/>
    <cellStyle name="Normal 5 6 7 3 2 2" xfId="28345"/>
    <cellStyle name="Normal 5 6 7 3 3" xfId="28346"/>
    <cellStyle name="Normal 5 6 7 4" xfId="28347"/>
    <cellStyle name="Normal 5 6 7 4 2" xfId="28348"/>
    <cellStyle name="Normal 5 6 7 5" xfId="28349"/>
    <cellStyle name="Normal 5 6 8" xfId="28350"/>
    <cellStyle name="Normal 5 6 8 2" xfId="28351"/>
    <cellStyle name="Normal 5 6 8 2 2" xfId="28352"/>
    <cellStyle name="Normal 5 6 8 2 2 2" xfId="28353"/>
    <cellStyle name="Normal 5 6 8 2 3" xfId="28354"/>
    <cellStyle name="Normal 5 6 8 3" xfId="28355"/>
    <cellStyle name="Normal 5 6 8 3 2" xfId="28356"/>
    <cellStyle name="Normal 5 6 8 4" xfId="28357"/>
    <cellStyle name="Normal 5 6 9" xfId="28358"/>
    <cellStyle name="Normal 5 6 9 2" xfId="28359"/>
    <cellStyle name="Normal 5 6 9 2 2" xfId="28360"/>
    <cellStyle name="Normal 5 6 9 3" xfId="28361"/>
    <cellStyle name="Normal 5 7" xfId="28362"/>
    <cellStyle name="Normal 5 7 10" xfId="28363"/>
    <cellStyle name="Normal 5 7 10 2" xfId="28364"/>
    <cellStyle name="Normal 5 7 11" xfId="28365"/>
    <cellStyle name="Normal 5 7 12" xfId="29482"/>
    <cellStyle name="Normal 5 7 2" xfId="28366"/>
    <cellStyle name="Normal 5 7 2 10" xfId="28367"/>
    <cellStyle name="Normal 5 7 2 11" xfId="29483"/>
    <cellStyle name="Normal 5 7 2 2" xfId="28368"/>
    <cellStyle name="Normal 5 7 2 2 2" xfId="28369"/>
    <cellStyle name="Normal 5 7 2 2 2 2" xfId="28370"/>
    <cellStyle name="Normal 5 7 2 2 2 2 2" xfId="28371"/>
    <cellStyle name="Normal 5 7 2 2 2 2 2 2" xfId="28372"/>
    <cellStyle name="Normal 5 7 2 2 2 2 2 2 2" xfId="28373"/>
    <cellStyle name="Normal 5 7 2 2 2 2 2 3" xfId="28374"/>
    <cellStyle name="Normal 5 7 2 2 2 2 3" xfId="28375"/>
    <cellStyle name="Normal 5 7 2 2 2 2 3 2" xfId="28376"/>
    <cellStyle name="Normal 5 7 2 2 2 2 4" xfId="28377"/>
    <cellStyle name="Normal 5 7 2 2 2 3" xfId="28378"/>
    <cellStyle name="Normal 5 7 2 2 2 3 2" xfId="28379"/>
    <cellStyle name="Normal 5 7 2 2 2 3 2 2" xfId="28380"/>
    <cellStyle name="Normal 5 7 2 2 2 3 3" xfId="28381"/>
    <cellStyle name="Normal 5 7 2 2 2 4" xfId="28382"/>
    <cellStyle name="Normal 5 7 2 2 2 4 2" xfId="28383"/>
    <cellStyle name="Normal 5 7 2 2 2 5" xfId="28384"/>
    <cellStyle name="Normal 5 7 2 2 3" xfId="28385"/>
    <cellStyle name="Normal 5 7 2 2 3 2" xfId="28386"/>
    <cellStyle name="Normal 5 7 2 2 3 2 2" xfId="28387"/>
    <cellStyle name="Normal 5 7 2 2 3 2 2 2" xfId="28388"/>
    <cellStyle name="Normal 5 7 2 2 3 2 2 2 2" xfId="28389"/>
    <cellStyle name="Normal 5 7 2 2 3 2 2 3" xfId="28390"/>
    <cellStyle name="Normal 5 7 2 2 3 2 3" xfId="28391"/>
    <cellStyle name="Normal 5 7 2 2 3 2 3 2" xfId="28392"/>
    <cellStyle name="Normal 5 7 2 2 3 2 4" xfId="28393"/>
    <cellStyle name="Normal 5 7 2 2 3 3" xfId="28394"/>
    <cellStyle name="Normal 5 7 2 2 3 3 2" xfId="28395"/>
    <cellStyle name="Normal 5 7 2 2 3 3 2 2" xfId="28396"/>
    <cellStyle name="Normal 5 7 2 2 3 3 3" xfId="28397"/>
    <cellStyle name="Normal 5 7 2 2 3 4" xfId="28398"/>
    <cellStyle name="Normal 5 7 2 2 3 4 2" xfId="28399"/>
    <cellStyle name="Normal 5 7 2 2 3 5" xfId="28400"/>
    <cellStyle name="Normal 5 7 2 2 4" xfId="28401"/>
    <cellStyle name="Normal 5 7 2 2 4 2" xfId="28402"/>
    <cellStyle name="Normal 5 7 2 2 4 2 2" xfId="28403"/>
    <cellStyle name="Normal 5 7 2 2 4 2 2 2" xfId="28404"/>
    <cellStyle name="Normal 5 7 2 2 4 2 3" xfId="28405"/>
    <cellStyle name="Normal 5 7 2 2 4 3" xfId="28406"/>
    <cellStyle name="Normal 5 7 2 2 4 3 2" xfId="28407"/>
    <cellStyle name="Normal 5 7 2 2 4 4" xfId="28408"/>
    <cellStyle name="Normal 5 7 2 2 5" xfId="28409"/>
    <cellStyle name="Normal 5 7 2 2 5 2" xfId="28410"/>
    <cellStyle name="Normal 5 7 2 2 5 2 2" xfId="28411"/>
    <cellStyle name="Normal 5 7 2 2 5 3" xfId="28412"/>
    <cellStyle name="Normal 5 7 2 2 6" xfId="28413"/>
    <cellStyle name="Normal 5 7 2 2 6 2" xfId="28414"/>
    <cellStyle name="Normal 5 7 2 2 7" xfId="28415"/>
    <cellStyle name="Normal 5 7 2 2 8" xfId="29484"/>
    <cellStyle name="Normal 5 7 2 3" xfId="28416"/>
    <cellStyle name="Normal 5 7 2 3 2" xfId="28417"/>
    <cellStyle name="Normal 5 7 2 3 2 2" xfId="28418"/>
    <cellStyle name="Normal 5 7 2 3 2 2 2" xfId="28419"/>
    <cellStyle name="Normal 5 7 2 3 2 2 2 2" xfId="28420"/>
    <cellStyle name="Normal 5 7 2 3 2 2 3" xfId="28421"/>
    <cellStyle name="Normal 5 7 2 3 2 3" xfId="28422"/>
    <cellStyle name="Normal 5 7 2 3 2 3 2" xfId="28423"/>
    <cellStyle name="Normal 5 7 2 3 2 4" xfId="28424"/>
    <cellStyle name="Normal 5 7 2 3 3" xfId="28425"/>
    <cellStyle name="Normal 5 7 2 3 3 2" xfId="28426"/>
    <cellStyle name="Normal 5 7 2 3 3 2 2" xfId="28427"/>
    <cellStyle name="Normal 5 7 2 3 3 3" xfId="28428"/>
    <cellStyle name="Normal 5 7 2 3 4" xfId="28429"/>
    <cellStyle name="Normal 5 7 2 3 4 2" xfId="28430"/>
    <cellStyle name="Normal 5 7 2 3 5" xfId="28431"/>
    <cellStyle name="Normal 5 7 2 4" xfId="28432"/>
    <cellStyle name="Normal 5 7 2 4 2" xfId="28433"/>
    <cellStyle name="Normal 5 7 2 4 2 2" xfId="28434"/>
    <cellStyle name="Normal 5 7 2 4 2 2 2" xfId="28435"/>
    <cellStyle name="Normal 5 7 2 4 2 2 2 2" xfId="28436"/>
    <cellStyle name="Normal 5 7 2 4 2 2 3" xfId="28437"/>
    <cellStyle name="Normal 5 7 2 4 2 3" xfId="28438"/>
    <cellStyle name="Normal 5 7 2 4 2 3 2" xfId="28439"/>
    <cellStyle name="Normal 5 7 2 4 2 4" xfId="28440"/>
    <cellStyle name="Normal 5 7 2 4 3" xfId="28441"/>
    <cellStyle name="Normal 5 7 2 4 3 2" xfId="28442"/>
    <cellStyle name="Normal 5 7 2 4 3 2 2" xfId="28443"/>
    <cellStyle name="Normal 5 7 2 4 3 3" xfId="28444"/>
    <cellStyle name="Normal 5 7 2 4 4" xfId="28445"/>
    <cellStyle name="Normal 5 7 2 4 4 2" xfId="28446"/>
    <cellStyle name="Normal 5 7 2 4 5" xfId="28447"/>
    <cellStyle name="Normal 5 7 2 5" xfId="28448"/>
    <cellStyle name="Normal 5 7 2 5 2" xfId="28449"/>
    <cellStyle name="Normal 5 7 2 5 2 2" xfId="28450"/>
    <cellStyle name="Normal 5 7 2 5 2 2 2" xfId="28451"/>
    <cellStyle name="Normal 5 7 2 5 2 2 2 2" xfId="28452"/>
    <cellStyle name="Normal 5 7 2 5 2 2 3" xfId="28453"/>
    <cellStyle name="Normal 5 7 2 5 2 3" xfId="28454"/>
    <cellStyle name="Normal 5 7 2 5 2 3 2" xfId="28455"/>
    <cellStyle name="Normal 5 7 2 5 2 4" xfId="28456"/>
    <cellStyle name="Normal 5 7 2 5 3" xfId="28457"/>
    <cellStyle name="Normal 5 7 2 5 3 2" xfId="28458"/>
    <cellStyle name="Normal 5 7 2 5 3 2 2" xfId="28459"/>
    <cellStyle name="Normal 5 7 2 5 3 3" xfId="28460"/>
    <cellStyle name="Normal 5 7 2 5 4" xfId="28461"/>
    <cellStyle name="Normal 5 7 2 5 4 2" xfId="28462"/>
    <cellStyle name="Normal 5 7 2 5 5" xfId="28463"/>
    <cellStyle name="Normal 5 7 2 6" xfId="28464"/>
    <cellStyle name="Normal 5 7 2 6 2" xfId="28465"/>
    <cellStyle name="Normal 5 7 2 6 2 2" xfId="28466"/>
    <cellStyle name="Normal 5 7 2 6 2 2 2" xfId="28467"/>
    <cellStyle name="Normal 5 7 2 6 2 3" xfId="28468"/>
    <cellStyle name="Normal 5 7 2 6 3" xfId="28469"/>
    <cellStyle name="Normal 5 7 2 6 3 2" xfId="28470"/>
    <cellStyle name="Normal 5 7 2 6 4" xfId="28471"/>
    <cellStyle name="Normal 5 7 2 7" xfId="28472"/>
    <cellStyle name="Normal 5 7 2 7 2" xfId="28473"/>
    <cellStyle name="Normal 5 7 2 7 2 2" xfId="28474"/>
    <cellStyle name="Normal 5 7 2 7 3" xfId="28475"/>
    <cellStyle name="Normal 5 7 2 8" xfId="28476"/>
    <cellStyle name="Normal 5 7 2 8 2" xfId="28477"/>
    <cellStyle name="Normal 5 7 2 9" xfId="28478"/>
    <cellStyle name="Normal 5 7 2 9 2" xfId="28479"/>
    <cellStyle name="Normal 5 7 3" xfId="28480"/>
    <cellStyle name="Normal 5 7 3 2" xfId="28481"/>
    <cellStyle name="Normal 5 7 3 2 2" xfId="28482"/>
    <cellStyle name="Normal 5 7 3 2 2 2" xfId="28483"/>
    <cellStyle name="Normal 5 7 3 2 2 2 2" xfId="28484"/>
    <cellStyle name="Normal 5 7 3 2 2 2 2 2" xfId="28485"/>
    <cellStyle name="Normal 5 7 3 2 2 2 3" xfId="28486"/>
    <cellStyle name="Normal 5 7 3 2 2 3" xfId="28487"/>
    <cellStyle name="Normal 5 7 3 2 2 3 2" xfId="28488"/>
    <cellStyle name="Normal 5 7 3 2 2 4" xfId="28489"/>
    <cellStyle name="Normal 5 7 3 2 3" xfId="28490"/>
    <cellStyle name="Normal 5 7 3 2 3 2" xfId="28491"/>
    <cellStyle name="Normal 5 7 3 2 3 2 2" xfId="28492"/>
    <cellStyle name="Normal 5 7 3 2 3 3" xfId="28493"/>
    <cellStyle name="Normal 5 7 3 2 4" xfId="28494"/>
    <cellStyle name="Normal 5 7 3 2 4 2" xfId="28495"/>
    <cellStyle name="Normal 5 7 3 2 5" xfId="28496"/>
    <cellStyle name="Normal 5 7 3 3" xfId="28497"/>
    <cellStyle name="Normal 5 7 3 3 2" xfId="28498"/>
    <cellStyle name="Normal 5 7 3 3 2 2" xfId="28499"/>
    <cellStyle name="Normal 5 7 3 3 2 2 2" xfId="28500"/>
    <cellStyle name="Normal 5 7 3 3 2 2 2 2" xfId="28501"/>
    <cellStyle name="Normal 5 7 3 3 2 2 3" xfId="28502"/>
    <cellStyle name="Normal 5 7 3 3 2 3" xfId="28503"/>
    <cellStyle name="Normal 5 7 3 3 2 3 2" xfId="28504"/>
    <cellStyle name="Normal 5 7 3 3 2 4" xfId="28505"/>
    <cellStyle name="Normal 5 7 3 3 3" xfId="28506"/>
    <cellStyle name="Normal 5 7 3 3 3 2" xfId="28507"/>
    <cellStyle name="Normal 5 7 3 3 3 2 2" xfId="28508"/>
    <cellStyle name="Normal 5 7 3 3 3 3" xfId="28509"/>
    <cellStyle name="Normal 5 7 3 3 4" xfId="28510"/>
    <cellStyle name="Normal 5 7 3 3 4 2" xfId="28511"/>
    <cellStyle name="Normal 5 7 3 3 5" xfId="28512"/>
    <cellStyle name="Normal 5 7 3 4" xfId="28513"/>
    <cellStyle name="Normal 5 7 3 4 2" xfId="28514"/>
    <cellStyle name="Normal 5 7 3 4 2 2" xfId="28515"/>
    <cellStyle name="Normal 5 7 3 4 2 2 2" xfId="28516"/>
    <cellStyle name="Normal 5 7 3 4 2 3" xfId="28517"/>
    <cellStyle name="Normal 5 7 3 4 3" xfId="28518"/>
    <cellStyle name="Normal 5 7 3 4 3 2" xfId="28519"/>
    <cellStyle name="Normal 5 7 3 4 4" xfId="28520"/>
    <cellStyle name="Normal 5 7 3 5" xfId="28521"/>
    <cellStyle name="Normal 5 7 3 5 2" xfId="28522"/>
    <cellStyle name="Normal 5 7 3 5 2 2" xfId="28523"/>
    <cellStyle name="Normal 5 7 3 5 3" xfId="28524"/>
    <cellStyle name="Normal 5 7 3 6" xfId="28525"/>
    <cellStyle name="Normal 5 7 3 6 2" xfId="28526"/>
    <cellStyle name="Normal 5 7 3 7" xfId="28527"/>
    <cellStyle name="Normal 5 7 3 8" xfId="29485"/>
    <cellStyle name="Normal 5 7 4" xfId="28528"/>
    <cellStyle name="Normal 5 7 4 2" xfId="28529"/>
    <cellStyle name="Normal 5 7 4 2 2" xfId="28530"/>
    <cellStyle name="Normal 5 7 4 2 2 2" xfId="28531"/>
    <cellStyle name="Normal 5 7 4 2 2 2 2" xfId="28532"/>
    <cellStyle name="Normal 5 7 4 2 2 3" xfId="28533"/>
    <cellStyle name="Normal 5 7 4 2 3" xfId="28534"/>
    <cellStyle name="Normal 5 7 4 2 3 2" xfId="28535"/>
    <cellStyle name="Normal 5 7 4 2 4" xfId="28536"/>
    <cellStyle name="Normal 5 7 4 3" xfId="28537"/>
    <cellStyle name="Normal 5 7 4 3 2" xfId="28538"/>
    <cellStyle name="Normal 5 7 4 3 2 2" xfId="28539"/>
    <cellStyle name="Normal 5 7 4 3 3" xfId="28540"/>
    <cellStyle name="Normal 5 7 4 4" xfId="28541"/>
    <cellStyle name="Normal 5 7 4 4 2" xfId="28542"/>
    <cellStyle name="Normal 5 7 4 5" xfId="28543"/>
    <cellStyle name="Normal 5 7 5" xfId="28544"/>
    <cellStyle name="Normal 5 7 5 2" xfId="28545"/>
    <cellStyle name="Normal 5 7 5 2 2" xfId="28546"/>
    <cellStyle name="Normal 5 7 5 2 2 2" xfId="28547"/>
    <cellStyle name="Normal 5 7 5 2 2 2 2" xfId="28548"/>
    <cellStyle name="Normal 5 7 5 2 2 3" xfId="28549"/>
    <cellStyle name="Normal 5 7 5 2 3" xfId="28550"/>
    <cellStyle name="Normal 5 7 5 2 3 2" xfId="28551"/>
    <cellStyle name="Normal 5 7 5 2 4" xfId="28552"/>
    <cellStyle name="Normal 5 7 5 3" xfId="28553"/>
    <cellStyle name="Normal 5 7 5 3 2" xfId="28554"/>
    <cellStyle name="Normal 5 7 5 3 2 2" xfId="28555"/>
    <cellStyle name="Normal 5 7 5 3 3" xfId="28556"/>
    <cellStyle name="Normal 5 7 5 4" xfId="28557"/>
    <cellStyle name="Normal 5 7 5 4 2" xfId="28558"/>
    <cellStyle name="Normal 5 7 5 5" xfId="28559"/>
    <cellStyle name="Normal 5 7 6" xfId="28560"/>
    <cellStyle name="Normal 5 7 6 2" xfId="28561"/>
    <cellStyle name="Normal 5 7 6 2 2" xfId="28562"/>
    <cellStyle name="Normal 5 7 6 2 2 2" xfId="28563"/>
    <cellStyle name="Normal 5 7 6 2 2 2 2" xfId="28564"/>
    <cellStyle name="Normal 5 7 6 2 2 3" xfId="28565"/>
    <cellStyle name="Normal 5 7 6 2 3" xfId="28566"/>
    <cellStyle name="Normal 5 7 6 2 3 2" xfId="28567"/>
    <cellStyle name="Normal 5 7 6 2 4" xfId="28568"/>
    <cellStyle name="Normal 5 7 6 3" xfId="28569"/>
    <cellStyle name="Normal 5 7 6 3 2" xfId="28570"/>
    <cellStyle name="Normal 5 7 6 3 2 2" xfId="28571"/>
    <cellStyle name="Normal 5 7 6 3 3" xfId="28572"/>
    <cellStyle name="Normal 5 7 6 4" xfId="28573"/>
    <cellStyle name="Normal 5 7 6 4 2" xfId="28574"/>
    <cellStyle name="Normal 5 7 6 5" xfId="28575"/>
    <cellStyle name="Normal 5 7 7" xfId="28576"/>
    <cellStyle name="Normal 5 7 7 2" xfId="28577"/>
    <cellStyle name="Normal 5 7 7 2 2" xfId="28578"/>
    <cellStyle name="Normal 5 7 7 2 2 2" xfId="28579"/>
    <cellStyle name="Normal 5 7 7 2 3" xfId="28580"/>
    <cellStyle name="Normal 5 7 7 3" xfId="28581"/>
    <cellStyle name="Normal 5 7 7 3 2" xfId="28582"/>
    <cellStyle name="Normal 5 7 7 4" xfId="28583"/>
    <cellStyle name="Normal 5 7 8" xfId="28584"/>
    <cellStyle name="Normal 5 7 8 2" xfId="28585"/>
    <cellStyle name="Normal 5 7 8 2 2" xfId="28586"/>
    <cellStyle name="Normal 5 7 8 3" xfId="28587"/>
    <cellStyle name="Normal 5 7 9" xfId="28588"/>
    <cellStyle name="Normal 5 7 9 2" xfId="28589"/>
    <cellStyle name="Normal 5 8" xfId="28590"/>
    <cellStyle name="Normal 5 8 10" xfId="28591"/>
    <cellStyle name="Normal 5 8 11" xfId="29486"/>
    <cellStyle name="Normal 5 8 2" xfId="28592"/>
    <cellStyle name="Normal 5 8 2 2" xfId="28593"/>
    <cellStyle name="Normal 5 8 2 2 2" xfId="28594"/>
    <cellStyle name="Normal 5 8 2 2 2 2" xfId="28595"/>
    <cellStyle name="Normal 5 8 2 2 2 2 2" xfId="28596"/>
    <cellStyle name="Normal 5 8 2 2 2 2 2 2" xfId="28597"/>
    <cellStyle name="Normal 5 8 2 2 2 2 3" xfId="28598"/>
    <cellStyle name="Normal 5 8 2 2 2 3" xfId="28599"/>
    <cellStyle name="Normal 5 8 2 2 2 3 2" xfId="28600"/>
    <cellStyle name="Normal 5 8 2 2 2 4" xfId="28601"/>
    <cellStyle name="Normal 5 8 2 2 3" xfId="28602"/>
    <cellStyle name="Normal 5 8 2 2 3 2" xfId="28603"/>
    <cellStyle name="Normal 5 8 2 2 3 2 2" xfId="28604"/>
    <cellStyle name="Normal 5 8 2 2 3 3" xfId="28605"/>
    <cellStyle name="Normal 5 8 2 2 4" xfId="28606"/>
    <cellStyle name="Normal 5 8 2 2 4 2" xfId="28607"/>
    <cellStyle name="Normal 5 8 2 2 5" xfId="28608"/>
    <cellStyle name="Normal 5 8 2 3" xfId="28609"/>
    <cellStyle name="Normal 5 8 2 3 2" xfId="28610"/>
    <cellStyle name="Normal 5 8 2 3 2 2" xfId="28611"/>
    <cellStyle name="Normal 5 8 2 3 2 2 2" xfId="28612"/>
    <cellStyle name="Normal 5 8 2 3 2 2 2 2" xfId="28613"/>
    <cellStyle name="Normal 5 8 2 3 2 2 3" xfId="28614"/>
    <cellStyle name="Normal 5 8 2 3 2 3" xfId="28615"/>
    <cellStyle name="Normal 5 8 2 3 2 3 2" xfId="28616"/>
    <cellStyle name="Normal 5 8 2 3 2 4" xfId="28617"/>
    <cellStyle name="Normal 5 8 2 3 3" xfId="28618"/>
    <cellStyle name="Normal 5 8 2 3 3 2" xfId="28619"/>
    <cellStyle name="Normal 5 8 2 3 3 2 2" xfId="28620"/>
    <cellStyle name="Normal 5 8 2 3 3 3" xfId="28621"/>
    <cellStyle name="Normal 5 8 2 3 4" xfId="28622"/>
    <cellStyle name="Normal 5 8 2 3 4 2" xfId="28623"/>
    <cellStyle name="Normal 5 8 2 3 5" xfId="28624"/>
    <cellStyle name="Normal 5 8 2 4" xfId="28625"/>
    <cellStyle name="Normal 5 8 2 4 2" xfId="28626"/>
    <cellStyle name="Normal 5 8 2 4 2 2" xfId="28627"/>
    <cellStyle name="Normal 5 8 2 4 2 2 2" xfId="28628"/>
    <cellStyle name="Normal 5 8 2 4 2 3" xfId="28629"/>
    <cellStyle name="Normal 5 8 2 4 3" xfId="28630"/>
    <cellStyle name="Normal 5 8 2 4 3 2" xfId="28631"/>
    <cellStyle name="Normal 5 8 2 4 4" xfId="28632"/>
    <cellStyle name="Normal 5 8 2 5" xfId="28633"/>
    <cellStyle name="Normal 5 8 2 5 2" xfId="28634"/>
    <cellStyle name="Normal 5 8 2 5 2 2" xfId="28635"/>
    <cellStyle name="Normal 5 8 2 5 3" xfId="28636"/>
    <cellStyle name="Normal 5 8 2 6" xfId="28637"/>
    <cellStyle name="Normal 5 8 2 6 2" xfId="28638"/>
    <cellStyle name="Normal 5 8 2 7" xfId="28639"/>
    <cellStyle name="Normal 5 8 2 8" xfId="29487"/>
    <cellStyle name="Normal 5 8 3" xfId="28640"/>
    <cellStyle name="Normal 5 8 3 2" xfId="28641"/>
    <cellStyle name="Normal 5 8 3 2 2" xfId="28642"/>
    <cellStyle name="Normal 5 8 3 2 2 2" xfId="28643"/>
    <cellStyle name="Normal 5 8 3 2 2 2 2" xfId="28644"/>
    <cellStyle name="Normal 5 8 3 2 2 3" xfId="28645"/>
    <cellStyle name="Normal 5 8 3 2 3" xfId="28646"/>
    <cellStyle name="Normal 5 8 3 2 3 2" xfId="28647"/>
    <cellStyle name="Normal 5 8 3 2 4" xfId="28648"/>
    <cellStyle name="Normal 5 8 3 3" xfId="28649"/>
    <cellStyle name="Normal 5 8 3 3 2" xfId="28650"/>
    <cellStyle name="Normal 5 8 3 3 2 2" xfId="28651"/>
    <cellStyle name="Normal 5 8 3 3 3" xfId="28652"/>
    <cellStyle name="Normal 5 8 3 4" xfId="28653"/>
    <cellStyle name="Normal 5 8 3 4 2" xfId="28654"/>
    <cellStyle name="Normal 5 8 3 5" xfId="28655"/>
    <cellStyle name="Normal 5 8 4" xfId="28656"/>
    <cellStyle name="Normal 5 8 4 2" xfId="28657"/>
    <cellStyle name="Normal 5 8 4 2 2" xfId="28658"/>
    <cellStyle name="Normal 5 8 4 2 2 2" xfId="28659"/>
    <cellStyle name="Normal 5 8 4 2 2 2 2" xfId="28660"/>
    <cellStyle name="Normal 5 8 4 2 2 3" xfId="28661"/>
    <cellStyle name="Normal 5 8 4 2 3" xfId="28662"/>
    <cellStyle name="Normal 5 8 4 2 3 2" xfId="28663"/>
    <cellStyle name="Normal 5 8 4 2 4" xfId="28664"/>
    <cellStyle name="Normal 5 8 4 3" xfId="28665"/>
    <cellStyle name="Normal 5 8 4 3 2" xfId="28666"/>
    <cellStyle name="Normal 5 8 4 3 2 2" xfId="28667"/>
    <cellStyle name="Normal 5 8 4 3 3" xfId="28668"/>
    <cellStyle name="Normal 5 8 4 4" xfId="28669"/>
    <cellStyle name="Normal 5 8 4 4 2" xfId="28670"/>
    <cellStyle name="Normal 5 8 4 5" xfId="28671"/>
    <cellStyle name="Normal 5 8 5" xfId="28672"/>
    <cellStyle name="Normal 5 8 5 2" xfId="28673"/>
    <cellStyle name="Normal 5 8 5 2 2" xfId="28674"/>
    <cellStyle name="Normal 5 8 5 2 2 2" xfId="28675"/>
    <cellStyle name="Normal 5 8 5 2 2 2 2" xfId="28676"/>
    <cellStyle name="Normal 5 8 5 2 2 3" xfId="28677"/>
    <cellStyle name="Normal 5 8 5 2 3" xfId="28678"/>
    <cellStyle name="Normal 5 8 5 2 3 2" xfId="28679"/>
    <cellStyle name="Normal 5 8 5 2 4" xfId="28680"/>
    <cellStyle name="Normal 5 8 5 3" xfId="28681"/>
    <cellStyle name="Normal 5 8 5 3 2" xfId="28682"/>
    <cellStyle name="Normal 5 8 5 3 2 2" xfId="28683"/>
    <cellStyle name="Normal 5 8 5 3 3" xfId="28684"/>
    <cellStyle name="Normal 5 8 5 4" xfId="28685"/>
    <cellStyle name="Normal 5 8 5 4 2" xfId="28686"/>
    <cellStyle name="Normal 5 8 5 5" xfId="28687"/>
    <cellStyle name="Normal 5 8 6" xfId="28688"/>
    <cellStyle name="Normal 5 8 6 2" xfId="28689"/>
    <cellStyle name="Normal 5 8 6 2 2" xfId="28690"/>
    <cellStyle name="Normal 5 8 6 2 2 2" xfId="28691"/>
    <cellStyle name="Normal 5 8 6 2 3" xfId="28692"/>
    <cellStyle name="Normal 5 8 6 3" xfId="28693"/>
    <cellStyle name="Normal 5 8 6 3 2" xfId="28694"/>
    <cellStyle name="Normal 5 8 6 4" xfId="28695"/>
    <cellStyle name="Normal 5 8 7" xfId="28696"/>
    <cellStyle name="Normal 5 8 7 2" xfId="28697"/>
    <cellStyle name="Normal 5 8 7 2 2" xfId="28698"/>
    <cellStyle name="Normal 5 8 7 3" xfId="28699"/>
    <cellStyle name="Normal 5 8 8" xfId="28700"/>
    <cellStyle name="Normal 5 8 8 2" xfId="28701"/>
    <cellStyle name="Normal 5 8 9" xfId="28702"/>
    <cellStyle name="Normal 5 8 9 2" xfId="28703"/>
    <cellStyle name="Normal 5 9" xfId="28704"/>
    <cellStyle name="Normal 5 9 10" xfId="28705"/>
    <cellStyle name="Normal 5 9 11" xfId="29488"/>
    <cellStyle name="Normal 5 9 2" xfId="28706"/>
    <cellStyle name="Normal 5 9 2 2" xfId="28707"/>
    <cellStyle name="Normal 5 9 2 2 2" xfId="28708"/>
    <cellStyle name="Normal 5 9 2 2 2 2" xfId="28709"/>
    <cellStyle name="Normal 5 9 2 2 2 2 2" xfId="28710"/>
    <cellStyle name="Normal 5 9 2 2 2 2 2 2" xfId="28711"/>
    <cellStyle name="Normal 5 9 2 2 2 2 3" xfId="28712"/>
    <cellStyle name="Normal 5 9 2 2 2 3" xfId="28713"/>
    <cellStyle name="Normal 5 9 2 2 2 3 2" xfId="28714"/>
    <cellStyle name="Normal 5 9 2 2 2 4" xfId="28715"/>
    <cellStyle name="Normal 5 9 2 2 3" xfId="28716"/>
    <cellStyle name="Normal 5 9 2 2 3 2" xfId="28717"/>
    <cellStyle name="Normal 5 9 2 2 3 2 2" xfId="28718"/>
    <cellStyle name="Normal 5 9 2 2 3 3" xfId="28719"/>
    <cellStyle name="Normal 5 9 2 2 4" xfId="28720"/>
    <cellStyle name="Normal 5 9 2 2 4 2" xfId="28721"/>
    <cellStyle name="Normal 5 9 2 2 5" xfId="28722"/>
    <cellStyle name="Normal 5 9 2 3" xfId="28723"/>
    <cellStyle name="Normal 5 9 2 3 2" xfId="28724"/>
    <cellStyle name="Normal 5 9 2 3 2 2" xfId="28725"/>
    <cellStyle name="Normal 5 9 2 3 2 2 2" xfId="28726"/>
    <cellStyle name="Normal 5 9 2 3 2 2 2 2" xfId="28727"/>
    <cellStyle name="Normal 5 9 2 3 2 2 3" xfId="28728"/>
    <cellStyle name="Normal 5 9 2 3 2 3" xfId="28729"/>
    <cellStyle name="Normal 5 9 2 3 2 3 2" xfId="28730"/>
    <cellStyle name="Normal 5 9 2 3 2 4" xfId="28731"/>
    <cellStyle name="Normal 5 9 2 3 3" xfId="28732"/>
    <cellStyle name="Normal 5 9 2 3 3 2" xfId="28733"/>
    <cellStyle name="Normal 5 9 2 3 3 2 2" xfId="28734"/>
    <cellStyle name="Normal 5 9 2 3 3 3" xfId="28735"/>
    <cellStyle name="Normal 5 9 2 3 4" xfId="28736"/>
    <cellStyle name="Normal 5 9 2 3 4 2" xfId="28737"/>
    <cellStyle name="Normal 5 9 2 3 5" xfId="28738"/>
    <cellStyle name="Normal 5 9 2 4" xfId="28739"/>
    <cellStyle name="Normal 5 9 2 4 2" xfId="28740"/>
    <cellStyle name="Normal 5 9 2 4 2 2" xfId="28741"/>
    <cellStyle name="Normal 5 9 2 4 2 2 2" xfId="28742"/>
    <cellStyle name="Normal 5 9 2 4 2 3" xfId="28743"/>
    <cellStyle name="Normal 5 9 2 4 3" xfId="28744"/>
    <cellStyle name="Normal 5 9 2 4 3 2" xfId="28745"/>
    <cellStyle name="Normal 5 9 2 4 4" xfId="28746"/>
    <cellStyle name="Normal 5 9 2 5" xfId="28747"/>
    <cellStyle name="Normal 5 9 2 5 2" xfId="28748"/>
    <cellStyle name="Normal 5 9 2 5 2 2" xfId="28749"/>
    <cellStyle name="Normal 5 9 2 5 3" xfId="28750"/>
    <cellStyle name="Normal 5 9 2 6" xfId="28751"/>
    <cellStyle name="Normal 5 9 2 6 2" xfId="28752"/>
    <cellStyle name="Normal 5 9 2 7" xfId="28753"/>
    <cellStyle name="Normal 5 9 2 8" xfId="29489"/>
    <cellStyle name="Normal 5 9 3" xfId="28754"/>
    <cellStyle name="Normal 5 9 3 2" xfId="28755"/>
    <cellStyle name="Normal 5 9 3 2 2" xfId="28756"/>
    <cellStyle name="Normal 5 9 3 2 2 2" xfId="28757"/>
    <cellStyle name="Normal 5 9 3 2 2 2 2" xfId="28758"/>
    <cellStyle name="Normal 5 9 3 2 2 3" xfId="28759"/>
    <cellStyle name="Normal 5 9 3 2 3" xfId="28760"/>
    <cellStyle name="Normal 5 9 3 2 3 2" xfId="28761"/>
    <cellStyle name="Normal 5 9 3 2 4" xfId="28762"/>
    <cellStyle name="Normal 5 9 3 3" xfId="28763"/>
    <cellStyle name="Normal 5 9 3 3 2" xfId="28764"/>
    <cellStyle name="Normal 5 9 3 3 2 2" xfId="28765"/>
    <cellStyle name="Normal 5 9 3 3 3" xfId="28766"/>
    <cellStyle name="Normal 5 9 3 4" xfId="28767"/>
    <cellStyle name="Normal 5 9 3 4 2" xfId="28768"/>
    <cellStyle name="Normal 5 9 3 5" xfId="28769"/>
    <cellStyle name="Normal 5 9 4" xfId="28770"/>
    <cellStyle name="Normal 5 9 4 2" xfId="28771"/>
    <cellStyle name="Normal 5 9 4 2 2" xfId="28772"/>
    <cellStyle name="Normal 5 9 4 2 2 2" xfId="28773"/>
    <cellStyle name="Normal 5 9 4 2 2 2 2" xfId="28774"/>
    <cellStyle name="Normal 5 9 4 2 2 3" xfId="28775"/>
    <cellStyle name="Normal 5 9 4 2 3" xfId="28776"/>
    <cellStyle name="Normal 5 9 4 2 3 2" xfId="28777"/>
    <cellStyle name="Normal 5 9 4 2 4" xfId="28778"/>
    <cellStyle name="Normal 5 9 4 3" xfId="28779"/>
    <cellStyle name="Normal 5 9 4 3 2" xfId="28780"/>
    <cellStyle name="Normal 5 9 4 3 2 2" xfId="28781"/>
    <cellStyle name="Normal 5 9 4 3 3" xfId="28782"/>
    <cellStyle name="Normal 5 9 4 4" xfId="28783"/>
    <cellStyle name="Normal 5 9 4 4 2" xfId="28784"/>
    <cellStyle name="Normal 5 9 4 5" xfId="28785"/>
    <cellStyle name="Normal 5 9 5" xfId="28786"/>
    <cellStyle name="Normal 5 9 5 2" xfId="28787"/>
    <cellStyle name="Normal 5 9 5 2 2" xfId="28788"/>
    <cellStyle name="Normal 5 9 5 2 2 2" xfId="28789"/>
    <cellStyle name="Normal 5 9 5 2 2 2 2" xfId="28790"/>
    <cellStyle name="Normal 5 9 5 2 2 3" xfId="28791"/>
    <cellStyle name="Normal 5 9 5 2 3" xfId="28792"/>
    <cellStyle name="Normal 5 9 5 2 3 2" xfId="28793"/>
    <cellStyle name="Normal 5 9 5 2 4" xfId="28794"/>
    <cellStyle name="Normal 5 9 5 3" xfId="28795"/>
    <cellStyle name="Normal 5 9 5 3 2" xfId="28796"/>
    <cellStyle name="Normal 5 9 5 3 2 2" xfId="28797"/>
    <cellStyle name="Normal 5 9 5 3 3" xfId="28798"/>
    <cellStyle name="Normal 5 9 5 4" xfId="28799"/>
    <cellStyle name="Normal 5 9 5 4 2" xfId="28800"/>
    <cellStyle name="Normal 5 9 5 5" xfId="28801"/>
    <cellStyle name="Normal 5 9 6" xfId="28802"/>
    <cellStyle name="Normal 5 9 6 2" xfId="28803"/>
    <cellStyle name="Normal 5 9 6 2 2" xfId="28804"/>
    <cellStyle name="Normal 5 9 6 2 2 2" xfId="28805"/>
    <cellStyle name="Normal 5 9 6 2 3" xfId="28806"/>
    <cellStyle name="Normal 5 9 6 3" xfId="28807"/>
    <cellStyle name="Normal 5 9 6 3 2" xfId="28808"/>
    <cellStyle name="Normal 5 9 6 4" xfId="28809"/>
    <cellStyle name="Normal 5 9 7" xfId="28810"/>
    <cellStyle name="Normal 5 9 7 2" xfId="28811"/>
    <cellStyle name="Normal 5 9 7 2 2" xfId="28812"/>
    <cellStyle name="Normal 5 9 7 3" xfId="28813"/>
    <cellStyle name="Normal 5 9 8" xfId="28814"/>
    <cellStyle name="Normal 5 9 8 2" xfId="28815"/>
    <cellStyle name="Normal 5 9 9" xfId="28816"/>
    <cellStyle name="Normal 5 9 9 2" xfId="28817"/>
    <cellStyle name="Normal 6" xfId="28818"/>
    <cellStyle name="Normal 6 10" xfId="28819"/>
    <cellStyle name="Normal 6 10 2" xfId="29491"/>
    <cellStyle name="Normal 6 10 3" xfId="34114"/>
    <cellStyle name="Normal 6 11" xfId="28820"/>
    <cellStyle name="Normal 6 11 2" xfId="29492"/>
    <cellStyle name="Normal 6 11 3" xfId="34115"/>
    <cellStyle name="Normal 6 12" xfId="28821"/>
    <cellStyle name="Normal 6 12 2" xfId="29493"/>
    <cellStyle name="Normal 6 12 3" xfId="34116"/>
    <cellStyle name="Normal 6 13" xfId="28822"/>
    <cellStyle name="Normal 6 13 2" xfId="34117"/>
    <cellStyle name="Normal 6 14" xfId="29490"/>
    <cellStyle name="Normal 6 15" xfId="34113"/>
    <cellStyle name="Normal 6 2" xfId="28823"/>
    <cellStyle name="Normal 6 2 10" xfId="28824"/>
    <cellStyle name="Normal 6 2 10 2" xfId="29495"/>
    <cellStyle name="Normal 6 2 10 3" xfId="34119"/>
    <cellStyle name="Normal 6 2 11" xfId="29494"/>
    <cellStyle name="Normal 6 2 12" xfId="34118"/>
    <cellStyle name="Normal 6 2 2" xfId="28825"/>
    <cellStyle name="Normal 6 2 2 2" xfId="29496"/>
    <cellStyle name="Normal 6 2 2 3" xfId="34120"/>
    <cellStyle name="Normal 6 2 3" xfId="28826"/>
    <cellStyle name="Normal 6 2 3 2" xfId="29497"/>
    <cellStyle name="Normal 6 2 3 3" xfId="34121"/>
    <cellStyle name="Normal 6 2 4" xfId="28827"/>
    <cellStyle name="Normal 6 2 4 2" xfId="29498"/>
    <cellStyle name="Normal 6 2 4 3" xfId="34122"/>
    <cellStyle name="Normal 6 2 5" xfId="28828"/>
    <cellStyle name="Normal 6 2 5 2" xfId="29499"/>
    <cellStyle name="Normal 6 2 5 3" xfId="34123"/>
    <cellStyle name="Normal 6 2 6" xfId="28829"/>
    <cellStyle name="Normal 6 2 6 2" xfId="29500"/>
    <cellStyle name="Normal 6 2 6 3" xfId="34124"/>
    <cellStyle name="Normal 6 2 7" xfId="28830"/>
    <cellStyle name="Normal 6 2 7 2" xfId="29501"/>
    <cellStyle name="Normal 6 2 7 3" xfId="34125"/>
    <cellStyle name="Normal 6 2 8" xfId="28831"/>
    <cellStyle name="Normal 6 2 8 2" xfId="29502"/>
    <cellStyle name="Normal 6 2 8 3" xfId="34126"/>
    <cellStyle name="Normal 6 2 9" xfId="28832"/>
    <cellStyle name="Normal 6 2 9 2" xfId="29503"/>
    <cellStyle name="Normal 6 2 9 3" xfId="34127"/>
    <cellStyle name="Normal 6 3" xfId="28833"/>
    <cellStyle name="Normal 6 3 2" xfId="29504"/>
    <cellStyle name="Normal 6 3 3" xfId="34128"/>
    <cellStyle name="Normal 6 4" xfId="28834"/>
    <cellStyle name="Normal 6 4 2" xfId="29505"/>
    <cellStyle name="Normal 6 4 3" xfId="34129"/>
    <cellStyle name="Normal 6 5" xfId="28835"/>
    <cellStyle name="Normal 6 5 2" xfId="29506"/>
    <cellStyle name="Normal 6 5 3" xfId="34130"/>
    <cellStyle name="Normal 6 6" xfId="28836"/>
    <cellStyle name="Normal 6 6 2" xfId="29507"/>
    <cellStyle name="Normal 6 6 3" xfId="34131"/>
    <cellStyle name="Normal 6 7" xfId="28837"/>
    <cellStyle name="Normal 6 7 2" xfId="29508"/>
    <cellStyle name="Normal 6 7 3" xfId="34132"/>
    <cellStyle name="Normal 6 8" xfId="28838"/>
    <cellStyle name="Normal 6 8 2" xfId="29509"/>
    <cellStyle name="Normal 6 8 3" xfId="34133"/>
    <cellStyle name="Normal 6 9" xfId="28839"/>
    <cellStyle name="Normal 6 9 2" xfId="29510"/>
    <cellStyle name="Normal 6 9 3" xfId="34134"/>
    <cellStyle name="Normal 7" xfId="28840"/>
    <cellStyle name="Normal 7 2" xfId="28841"/>
    <cellStyle name="Normal 7 2 2" xfId="29512"/>
    <cellStyle name="Normal 7 2 3" xfId="34136"/>
    <cellStyle name="Normal 7 3" xfId="29511"/>
    <cellStyle name="Normal 7 4" xfId="34135"/>
    <cellStyle name="Normal 8" xfId="28842"/>
    <cellStyle name="Normal 8 2" xfId="28843"/>
    <cellStyle name="Normal 8 2 2" xfId="28844"/>
    <cellStyle name="Normal 8 2 2 2" xfId="29515"/>
    <cellStyle name="Normal 8 2 2 3" xfId="34139"/>
    <cellStyle name="Normal 8 2 3" xfId="28845"/>
    <cellStyle name="Normal 8 2 3 2" xfId="29516"/>
    <cellStyle name="Normal 8 2 3 3" xfId="34140"/>
    <cellStyle name="Normal 8 2 4" xfId="29514"/>
    <cellStyle name="Normal 8 2 5" xfId="34138"/>
    <cellStyle name="Normal 8 3" xfId="28846"/>
    <cellStyle name="Normal 8 3 2" xfId="29517"/>
    <cellStyle name="Normal 8 3 3" xfId="34141"/>
    <cellStyle name="Normal 8 4" xfId="28847"/>
    <cellStyle name="Normal 8 4 2" xfId="29518"/>
    <cellStyle name="Normal 8 4 3" xfId="34142"/>
    <cellStyle name="Normal 8 5" xfId="29513"/>
    <cellStyle name="Normal 8 6" xfId="34137"/>
    <cellStyle name="Normal 9" xfId="28848"/>
    <cellStyle name="Normal 9 2" xfId="28849"/>
    <cellStyle name="Normal 9 2 2" xfId="29520"/>
    <cellStyle name="Normal 9 2 3" xfId="34144"/>
    <cellStyle name="Normal 9 3" xfId="28850"/>
    <cellStyle name="Normal 9 3 2" xfId="29521"/>
    <cellStyle name="Normal 9 3 3" xfId="34145"/>
    <cellStyle name="Normal 9 4" xfId="29519"/>
    <cellStyle name="Normal 9 5" xfId="34143"/>
    <cellStyle name="Normal_ELECT. SENDERO-COLOMBIA" xfId="3"/>
    <cellStyle name="Porcentual 2" xfId="28851"/>
    <cellStyle name="Porcentual 2 2" xfId="3414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480060</xdr:colOff>
      <xdr:row>0</xdr:row>
      <xdr:rowOff>137160</xdr:rowOff>
    </xdr:from>
    <xdr:to>
      <xdr:col>2</xdr:col>
      <xdr:colOff>723900</xdr:colOff>
      <xdr:row>6</xdr:row>
      <xdr:rowOff>156210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22395" t="21922" r="26302" b="21701"/>
        <a:stretch>
          <a:fillRect/>
        </a:stretch>
      </xdr:blipFill>
      <xdr:spPr bwMode="auto">
        <a:xfrm>
          <a:off x="4549140" y="556260"/>
          <a:ext cx="153162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1"/>
  <sheetViews>
    <sheetView tabSelected="1" zoomScaleNormal="100" zoomScaleSheetLayoutView="10" workbookViewId="0">
      <selection activeCell="H6" sqref="H6"/>
    </sheetView>
  </sheetViews>
  <sheetFormatPr baseColWidth="10" defaultRowHeight="15" x14ac:dyDescent="0.25"/>
  <cols>
    <col min="1" max="1" width="7.25" customWidth="1"/>
    <col min="2" max="2" width="9.625" customWidth="1"/>
    <col min="3" max="3" width="74.625" customWidth="1"/>
    <col min="4" max="4" width="5.5" customWidth="1"/>
    <col min="5" max="5" width="9.375" customWidth="1"/>
    <col min="6" max="6" width="12.875" customWidth="1"/>
    <col min="7" max="7" width="8.5" bestFit="1" customWidth="1"/>
    <col min="8" max="8" width="22.375" customWidth="1"/>
    <col min="10" max="12" width="13.75" bestFit="1" customWidth="1"/>
  </cols>
  <sheetData>
    <row r="1" spans="1:8" x14ac:dyDescent="0.25">
      <c r="A1" s="2"/>
      <c r="B1" s="2"/>
      <c r="C1" s="2"/>
      <c r="D1" s="2"/>
      <c r="E1" s="3"/>
      <c r="F1" s="4"/>
      <c r="G1" s="2"/>
      <c r="H1" s="5" t="s">
        <v>0</v>
      </c>
    </row>
    <row r="2" spans="1:8" x14ac:dyDescent="0.25">
      <c r="A2" s="6"/>
      <c r="B2" s="6"/>
      <c r="C2" s="6"/>
      <c r="D2" s="6"/>
      <c r="E2" s="3"/>
      <c r="F2" s="7"/>
      <c r="G2" s="8"/>
      <c r="H2" s="4"/>
    </row>
    <row r="3" spans="1:8" ht="18.75" x14ac:dyDescent="0.25">
      <c r="A3" s="2"/>
      <c r="B3" s="2"/>
      <c r="C3" s="109" t="s">
        <v>1</v>
      </c>
      <c r="D3" s="109"/>
      <c r="E3" s="109"/>
      <c r="F3" s="109"/>
      <c r="G3" s="109"/>
      <c r="H3" s="109"/>
    </row>
    <row r="4" spans="1:8" ht="15.75" x14ac:dyDescent="0.25">
      <c r="A4" s="2"/>
      <c r="B4" s="2"/>
      <c r="C4" s="110" t="s">
        <v>2</v>
      </c>
      <c r="D4" s="110"/>
      <c r="E4" s="110"/>
      <c r="F4" s="110"/>
      <c r="G4" s="110"/>
      <c r="H4" s="110"/>
    </row>
    <row r="5" spans="1:8" ht="15.75" x14ac:dyDescent="0.25">
      <c r="A5" s="9"/>
      <c r="B5" s="9"/>
      <c r="C5" s="110" t="s">
        <v>3</v>
      </c>
      <c r="D5" s="110"/>
      <c r="E5" s="110"/>
      <c r="F5" s="110"/>
      <c r="G5" s="110"/>
      <c r="H5" s="110"/>
    </row>
    <row r="6" spans="1:8" ht="15.75" x14ac:dyDescent="0.25">
      <c r="A6" s="1"/>
      <c r="B6" s="1"/>
      <c r="C6" s="10"/>
      <c r="D6" s="11"/>
      <c r="E6" s="12"/>
      <c r="F6" s="13"/>
      <c r="G6" s="14"/>
      <c r="H6" s="15"/>
    </row>
    <row r="7" spans="1:8" x14ac:dyDescent="0.25">
      <c r="A7" s="1"/>
      <c r="B7" s="1"/>
      <c r="C7" s="10"/>
      <c r="D7" s="11"/>
      <c r="E7" s="12"/>
      <c r="F7" s="13"/>
      <c r="G7" s="14"/>
      <c r="H7" s="16"/>
    </row>
    <row r="8" spans="1:8" x14ac:dyDescent="0.25">
      <c r="A8" s="1"/>
      <c r="B8" s="17" t="str">
        <f>CONCATENATE("PROYECTO  :   CONSTRUCCION DE RED DE DRENAJE PLUVIAL")</f>
        <v>PROYECTO  :   CONSTRUCCION DE RED DE DRENAJE PLUVIAL</v>
      </c>
      <c r="C8" s="1"/>
      <c r="D8" s="18"/>
      <c r="E8" s="18"/>
      <c r="F8" s="18"/>
      <c r="G8" s="18"/>
      <c r="H8" s="18"/>
    </row>
    <row r="9" spans="1:8" x14ac:dyDescent="0.25">
      <c r="A9" s="1"/>
      <c r="B9" s="17" t="s">
        <v>145</v>
      </c>
      <c r="C9" s="1"/>
      <c r="D9" s="18"/>
      <c r="E9" s="18"/>
      <c r="F9" s="18"/>
      <c r="G9" s="18"/>
      <c r="H9" s="19" t="s">
        <v>169</v>
      </c>
    </row>
    <row r="10" spans="1:8" x14ac:dyDescent="0.25">
      <c r="A10" s="1"/>
      <c r="B10" s="111" t="s">
        <v>148</v>
      </c>
      <c r="C10" s="111"/>
      <c r="D10" s="111"/>
      <c r="E10" s="111"/>
      <c r="F10" s="111"/>
      <c r="G10" s="18"/>
      <c r="H10" s="18" t="s">
        <v>171</v>
      </c>
    </row>
    <row r="11" spans="1:8" x14ac:dyDescent="0.25">
      <c r="A11" s="1"/>
      <c r="B11" s="17" t="s">
        <v>58</v>
      </c>
      <c r="C11" s="1"/>
      <c r="D11" s="18"/>
      <c r="E11" s="18"/>
      <c r="F11" s="18"/>
      <c r="G11" s="18"/>
      <c r="H11" s="18"/>
    </row>
    <row r="12" spans="1:8" ht="26.25" thickBot="1" x14ac:dyDescent="0.3">
      <c r="A12" s="21"/>
      <c r="B12" s="21"/>
      <c r="C12" s="22"/>
      <c r="D12" s="21"/>
      <c r="E12" s="23"/>
      <c r="F12" s="24" t="s">
        <v>4</v>
      </c>
      <c r="G12" s="25" t="s">
        <v>170</v>
      </c>
      <c r="H12" s="26" t="s">
        <v>168</v>
      </c>
    </row>
    <row r="13" spans="1:8" ht="39" thickBot="1" x14ac:dyDescent="0.3">
      <c r="A13" s="27" t="s">
        <v>5</v>
      </c>
      <c r="B13" s="27" t="s">
        <v>6</v>
      </c>
      <c r="C13" s="27" t="s">
        <v>7</v>
      </c>
      <c r="D13" s="27" t="s">
        <v>8</v>
      </c>
      <c r="E13" s="28" t="s">
        <v>9</v>
      </c>
      <c r="F13" s="29" t="s">
        <v>10</v>
      </c>
      <c r="G13" s="30" t="s">
        <v>11</v>
      </c>
      <c r="H13" s="31" t="s">
        <v>12</v>
      </c>
    </row>
    <row r="14" spans="1:8" x14ac:dyDescent="0.25">
      <c r="A14" s="32"/>
      <c r="B14" s="32"/>
      <c r="C14" s="33"/>
      <c r="D14" s="34"/>
      <c r="E14" s="35"/>
      <c r="F14" s="36"/>
      <c r="G14" s="37"/>
      <c r="H14" s="36"/>
    </row>
    <row r="15" spans="1:8" ht="15.75" x14ac:dyDescent="0.25">
      <c r="A15" s="38"/>
      <c r="B15" s="39" t="s">
        <v>19</v>
      </c>
      <c r="C15" s="40"/>
      <c r="D15" s="41"/>
      <c r="E15" s="42"/>
      <c r="F15" s="43"/>
      <c r="G15" s="44"/>
      <c r="H15" s="45"/>
    </row>
    <row r="16" spans="1:8" x14ac:dyDescent="0.25">
      <c r="A16" s="46"/>
      <c r="B16" s="47" t="s">
        <v>19</v>
      </c>
      <c r="C16" s="48"/>
      <c r="D16" s="49"/>
      <c r="E16" s="50"/>
      <c r="F16" s="51"/>
      <c r="G16" s="52"/>
      <c r="H16" s="53"/>
    </row>
    <row r="17" spans="1:8" x14ac:dyDescent="0.25">
      <c r="A17" s="54"/>
      <c r="B17" s="54"/>
      <c r="C17" s="55"/>
      <c r="D17" s="54"/>
      <c r="E17" s="56"/>
      <c r="F17" s="57"/>
      <c r="G17" s="58"/>
      <c r="H17" s="59"/>
    </row>
    <row r="18" spans="1:8" ht="48" x14ac:dyDescent="0.25">
      <c r="A18" s="74">
        <v>10</v>
      </c>
      <c r="B18" s="74">
        <v>12120007</v>
      </c>
      <c r="C18" s="60" t="s">
        <v>59</v>
      </c>
      <c r="D18" s="54" t="s">
        <v>20</v>
      </c>
      <c r="E18" s="61">
        <v>475.39</v>
      </c>
      <c r="F18" s="57"/>
      <c r="G18" s="58"/>
      <c r="H18" s="59">
        <f>F18*E18</f>
        <v>0</v>
      </c>
    </row>
    <row r="19" spans="1:8" x14ac:dyDescent="0.25">
      <c r="A19" s="74"/>
      <c r="B19" s="74"/>
      <c r="C19" s="60"/>
      <c r="D19" s="54"/>
      <c r="E19" s="61"/>
      <c r="F19" s="57"/>
      <c r="G19" s="58"/>
      <c r="H19" s="59"/>
    </row>
    <row r="20" spans="1:8" ht="36" x14ac:dyDescent="0.25">
      <c r="A20" s="74">
        <f>A18+10</f>
        <v>20</v>
      </c>
      <c r="B20" s="96" t="s">
        <v>60</v>
      </c>
      <c r="C20" s="105" t="s">
        <v>61</v>
      </c>
      <c r="D20" s="96" t="s">
        <v>15</v>
      </c>
      <c r="E20" s="104">
        <v>1</v>
      </c>
      <c r="F20" s="57"/>
      <c r="G20" s="58"/>
      <c r="H20" s="59">
        <f>F20*E20</f>
        <v>0</v>
      </c>
    </row>
    <row r="21" spans="1:8" x14ac:dyDescent="0.25">
      <c r="A21" s="54"/>
      <c r="B21" s="54"/>
      <c r="C21" s="60"/>
      <c r="D21" s="54"/>
      <c r="E21" s="56"/>
      <c r="F21" s="57"/>
      <c r="G21" s="58"/>
      <c r="H21" s="59"/>
    </row>
    <row r="22" spans="1:8" x14ac:dyDescent="0.25">
      <c r="A22" s="46"/>
      <c r="B22" s="47" t="s">
        <v>21</v>
      </c>
      <c r="C22" s="48"/>
      <c r="D22" s="49"/>
      <c r="E22" s="50"/>
      <c r="F22" s="51"/>
      <c r="G22" s="52"/>
      <c r="H22" s="53"/>
    </row>
    <row r="23" spans="1:8" x14ac:dyDescent="0.25">
      <c r="A23" s="54"/>
      <c r="B23" s="54"/>
      <c r="C23" s="60"/>
      <c r="D23" s="54"/>
      <c r="E23" s="56"/>
      <c r="F23" s="57"/>
      <c r="G23" s="58"/>
      <c r="H23" s="59"/>
    </row>
    <row r="24" spans="1:8" x14ac:dyDescent="0.25">
      <c r="A24" s="74">
        <f>A20+10</f>
        <v>30</v>
      </c>
      <c r="B24" s="83">
        <v>12140001</v>
      </c>
      <c r="C24" s="84" t="s">
        <v>22</v>
      </c>
      <c r="D24" s="83" t="s">
        <v>23</v>
      </c>
      <c r="E24" s="104">
        <v>93.733999999999995</v>
      </c>
      <c r="F24" s="57"/>
      <c r="G24" s="58"/>
      <c r="H24" s="59">
        <f>F24*E24</f>
        <v>0</v>
      </c>
    </row>
    <row r="25" spans="1:8" x14ac:dyDescent="0.25">
      <c r="A25" s="54"/>
      <c r="B25" s="54"/>
      <c r="C25" s="60"/>
      <c r="D25" s="54"/>
      <c r="E25" s="56"/>
      <c r="F25" s="57"/>
      <c r="G25" s="58"/>
      <c r="H25" s="59"/>
    </row>
    <row r="26" spans="1:8" ht="36" x14ac:dyDescent="0.25">
      <c r="A26" s="74">
        <f>A24+10</f>
        <v>40</v>
      </c>
      <c r="B26" s="83" t="s">
        <v>62</v>
      </c>
      <c r="C26" s="84" t="s">
        <v>63</v>
      </c>
      <c r="D26" s="83" t="s">
        <v>14</v>
      </c>
      <c r="E26" s="104">
        <v>37.168999999999997</v>
      </c>
      <c r="F26" s="57"/>
      <c r="G26" s="58"/>
      <c r="H26" s="59">
        <f>F26*E26</f>
        <v>0</v>
      </c>
    </row>
    <row r="27" spans="1:8" x14ac:dyDescent="0.25">
      <c r="A27" s="54"/>
      <c r="B27" s="63"/>
      <c r="C27" s="60"/>
      <c r="D27" s="62"/>
      <c r="E27" s="61"/>
      <c r="F27" s="57"/>
      <c r="G27" s="58"/>
      <c r="H27" s="59"/>
    </row>
    <row r="28" spans="1:8" ht="36" x14ac:dyDescent="0.25">
      <c r="A28" s="74">
        <f>A26+10</f>
        <v>50</v>
      </c>
      <c r="B28" s="83" t="s">
        <v>54</v>
      </c>
      <c r="C28" s="84" t="s">
        <v>55</v>
      </c>
      <c r="D28" s="83" t="s">
        <v>23</v>
      </c>
      <c r="E28" s="104">
        <v>38.539000000000001</v>
      </c>
      <c r="F28" s="57"/>
      <c r="G28" s="58"/>
      <c r="H28" s="59">
        <f>F28*E28</f>
        <v>0</v>
      </c>
    </row>
    <row r="29" spans="1:8" x14ac:dyDescent="0.25">
      <c r="A29" s="83"/>
      <c r="B29" s="83"/>
      <c r="C29" s="84"/>
      <c r="D29" s="83"/>
      <c r="E29" s="104"/>
      <c r="F29" s="57"/>
      <c r="G29" s="58"/>
      <c r="H29" s="59"/>
    </row>
    <row r="30" spans="1:8" ht="36" x14ac:dyDescent="0.25">
      <c r="A30" s="74">
        <f>A28+10</f>
        <v>60</v>
      </c>
      <c r="B30" s="83" t="s">
        <v>24</v>
      </c>
      <c r="C30" s="84" t="s">
        <v>25</v>
      </c>
      <c r="D30" s="83" t="s">
        <v>14</v>
      </c>
      <c r="E30" s="104">
        <v>145.351</v>
      </c>
      <c r="F30" s="57"/>
      <c r="G30" s="58"/>
      <c r="H30" s="59">
        <f>F30*E30</f>
        <v>0</v>
      </c>
    </row>
    <row r="31" spans="1:8" x14ac:dyDescent="0.25">
      <c r="A31" s="83"/>
      <c r="B31" s="83"/>
      <c r="C31" s="84"/>
      <c r="D31" s="83"/>
      <c r="E31" s="104"/>
      <c r="F31" s="57"/>
      <c r="G31" s="58"/>
      <c r="H31" s="59"/>
    </row>
    <row r="32" spans="1:8" ht="36" x14ac:dyDescent="0.25">
      <c r="A32" s="74">
        <f>A30+10</f>
        <v>70</v>
      </c>
      <c r="B32" s="83" t="s">
        <v>64</v>
      </c>
      <c r="C32" s="84" t="s">
        <v>65</v>
      </c>
      <c r="D32" s="83" t="s">
        <v>13</v>
      </c>
      <c r="E32" s="104">
        <v>5.5135500000000004</v>
      </c>
      <c r="F32" s="57"/>
      <c r="G32" s="58"/>
      <c r="H32" s="59">
        <f>F32*E32</f>
        <v>0</v>
      </c>
    </row>
    <row r="33" spans="1:8" x14ac:dyDescent="0.25">
      <c r="A33" s="83"/>
      <c r="B33" s="83"/>
      <c r="C33" s="84"/>
      <c r="D33" s="83"/>
      <c r="E33" s="104"/>
      <c r="F33" s="57"/>
      <c r="G33" s="58"/>
      <c r="H33" s="59"/>
    </row>
    <row r="34" spans="1:8" ht="36" x14ac:dyDescent="0.25">
      <c r="A34" s="74">
        <f>A32+10</f>
        <v>80</v>
      </c>
      <c r="B34" s="83">
        <v>12140116</v>
      </c>
      <c r="C34" s="84" t="s">
        <v>66</v>
      </c>
      <c r="D34" s="83" t="s">
        <v>23</v>
      </c>
      <c r="E34" s="104">
        <v>11.364000000000001</v>
      </c>
      <c r="F34" s="57"/>
      <c r="G34" s="58"/>
      <c r="H34" s="59">
        <f>F34*E34</f>
        <v>0</v>
      </c>
    </row>
    <row r="35" spans="1:8" x14ac:dyDescent="0.25">
      <c r="A35" s="83"/>
      <c r="B35" s="83"/>
      <c r="C35" s="84"/>
      <c r="D35" s="83"/>
      <c r="E35" s="104"/>
      <c r="F35" s="57"/>
      <c r="G35" s="58"/>
      <c r="H35" s="59"/>
    </row>
    <row r="36" spans="1:8" ht="15.75" x14ac:dyDescent="0.25">
      <c r="A36" s="38"/>
      <c r="B36" s="39" t="s">
        <v>31</v>
      </c>
      <c r="C36" s="40"/>
      <c r="D36" s="41"/>
      <c r="E36" s="42"/>
      <c r="F36" s="43"/>
      <c r="G36" s="44"/>
      <c r="H36" s="45"/>
    </row>
    <row r="37" spans="1:8" x14ac:dyDescent="0.25">
      <c r="A37" s="46"/>
      <c r="B37" s="47" t="s">
        <v>26</v>
      </c>
      <c r="C37" s="48"/>
      <c r="D37" s="49"/>
      <c r="E37" s="50"/>
      <c r="F37" s="51"/>
      <c r="G37" s="52"/>
      <c r="H37" s="53"/>
    </row>
    <row r="38" spans="1:8" x14ac:dyDescent="0.25">
      <c r="A38" s="74"/>
      <c r="B38" s="54"/>
      <c r="C38" s="60"/>
      <c r="D38" s="62"/>
      <c r="E38" s="61"/>
      <c r="F38" s="57"/>
      <c r="G38" s="58"/>
      <c r="H38" s="59"/>
    </row>
    <row r="39" spans="1:8" ht="36" x14ac:dyDescent="0.25">
      <c r="A39" s="74">
        <f>A34+10</f>
        <v>90</v>
      </c>
      <c r="B39" s="83" t="s">
        <v>56</v>
      </c>
      <c r="C39" s="84" t="s">
        <v>57</v>
      </c>
      <c r="D39" s="83" t="s">
        <v>13</v>
      </c>
      <c r="E39" s="104">
        <v>5778.3</v>
      </c>
      <c r="F39" s="57"/>
      <c r="G39" s="58"/>
      <c r="H39" s="59">
        <f>F39*E39</f>
        <v>0</v>
      </c>
    </row>
    <row r="40" spans="1:8" x14ac:dyDescent="0.25">
      <c r="A40" s="74"/>
      <c r="B40" s="74"/>
      <c r="C40" s="60"/>
      <c r="D40" s="62"/>
      <c r="E40" s="61"/>
      <c r="F40" s="57"/>
      <c r="G40" s="58"/>
      <c r="H40" s="59"/>
    </row>
    <row r="41" spans="1:8" x14ac:dyDescent="0.25">
      <c r="A41" s="46"/>
      <c r="B41" s="47" t="s">
        <v>27</v>
      </c>
      <c r="C41" s="48"/>
      <c r="D41" s="49"/>
      <c r="E41" s="50"/>
      <c r="F41" s="51"/>
      <c r="G41" s="52"/>
      <c r="H41" s="53"/>
    </row>
    <row r="42" spans="1:8" x14ac:dyDescent="0.25">
      <c r="A42" s="54"/>
      <c r="B42" s="54"/>
      <c r="C42" s="65"/>
      <c r="D42" s="54"/>
      <c r="E42" s="61"/>
      <c r="F42" s="57"/>
      <c r="G42" s="58"/>
      <c r="H42" s="59"/>
    </row>
    <row r="43" spans="1:8" ht="36" x14ac:dyDescent="0.25">
      <c r="A43" s="74">
        <f>A39+10</f>
        <v>100</v>
      </c>
      <c r="B43" s="74">
        <v>14160036</v>
      </c>
      <c r="C43" s="60" t="s">
        <v>28</v>
      </c>
      <c r="D43" s="62" t="s">
        <v>13</v>
      </c>
      <c r="E43" s="61">
        <v>5878.2967000000008</v>
      </c>
      <c r="F43" s="57"/>
      <c r="G43" s="58"/>
      <c r="H43" s="59">
        <f>F43*E43</f>
        <v>0</v>
      </c>
    </row>
    <row r="44" spans="1:8" x14ac:dyDescent="0.25">
      <c r="A44" s="74"/>
      <c r="B44" s="54"/>
      <c r="C44" s="60"/>
      <c r="D44" s="54"/>
      <c r="E44" s="61"/>
      <c r="F44" s="57"/>
      <c r="G44" s="58"/>
      <c r="H44" s="59"/>
    </row>
    <row r="45" spans="1:8" x14ac:dyDescent="0.25">
      <c r="A45" s="66"/>
      <c r="B45" s="67" t="s">
        <v>29</v>
      </c>
      <c r="C45" s="68"/>
      <c r="D45" s="49"/>
      <c r="E45" s="50"/>
      <c r="F45" s="51"/>
      <c r="G45" s="52"/>
      <c r="H45" s="53"/>
    </row>
    <row r="46" spans="1:8" ht="36" x14ac:dyDescent="0.25">
      <c r="A46" s="74">
        <f>A43+10</f>
        <v>110</v>
      </c>
      <c r="B46" s="106" t="s">
        <v>30</v>
      </c>
      <c r="C46" s="60" t="s">
        <v>157</v>
      </c>
      <c r="D46" s="54" t="s">
        <v>13</v>
      </c>
      <c r="E46" s="61">
        <v>1976.0460600000006</v>
      </c>
      <c r="F46" s="101"/>
      <c r="G46" s="58"/>
      <c r="H46" s="59">
        <f>F46*E46</f>
        <v>0</v>
      </c>
    </row>
    <row r="47" spans="1:8" x14ac:dyDescent="0.25">
      <c r="A47" s="74"/>
      <c r="B47" s="106"/>
      <c r="C47" s="60"/>
      <c r="D47" s="54"/>
      <c r="E47" s="61"/>
      <c r="F47" s="57"/>
      <c r="G47" s="58"/>
      <c r="H47" s="59"/>
    </row>
    <row r="48" spans="1:8" ht="24" x14ac:dyDescent="0.25">
      <c r="A48" s="74">
        <f>A46+10</f>
        <v>120</v>
      </c>
      <c r="B48" s="106">
        <v>14200014</v>
      </c>
      <c r="C48" s="60" t="s">
        <v>155</v>
      </c>
      <c r="D48" s="54" t="s">
        <v>34</v>
      </c>
      <c r="E48" s="61">
        <v>67.295599999999993</v>
      </c>
      <c r="F48" s="101"/>
      <c r="G48" s="58"/>
      <c r="H48" s="59">
        <f>F48*E48</f>
        <v>0</v>
      </c>
    </row>
    <row r="49" spans="1:12" x14ac:dyDescent="0.25">
      <c r="A49" s="74"/>
      <c r="B49" s="106"/>
      <c r="C49" s="60"/>
      <c r="D49" s="54"/>
      <c r="E49" s="61"/>
      <c r="F49" s="101"/>
      <c r="G49" s="58"/>
      <c r="H49" s="59"/>
    </row>
    <row r="50" spans="1:12" ht="36" x14ac:dyDescent="0.25">
      <c r="A50" s="74">
        <f>A48+10</f>
        <v>130</v>
      </c>
      <c r="B50" s="83">
        <v>14200004</v>
      </c>
      <c r="C50" s="108" t="s">
        <v>158</v>
      </c>
      <c r="D50" s="83" t="s">
        <v>13</v>
      </c>
      <c r="E50" s="61">
        <v>952.14179999999999</v>
      </c>
      <c r="F50" s="101"/>
      <c r="G50" s="58"/>
      <c r="H50" s="59">
        <f>F50*E50</f>
        <v>0</v>
      </c>
    </row>
    <row r="51" spans="1:12" x14ac:dyDescent="0.25">
      <c r="A51" s="69"/>
      <c r="B51" s="69"/>
      <c r="C51" s="60"/>
      <c r="D51" s="54"/>
      <c r="E51" s="61"/>
      <c r="F51" s="57"/>
      <c r="G51" s="58"/>
      <c r="H51" s="59"/>
    </row>
    <row r="52" spans="1:12" ht="15.75" x14ac:dyDescent="0.25">
      <c r="A52" s="38"/>
      <c r="B52" s="39" t="s">
        <v>32</v>
      </c>
      <c r="C52" s="40"/>
      <c r="D52" s="41"/>
      <c r="E52" s="42"/>
      <c r="F52" s="43"/>
      <c r="G52" s="44"/>
      <c r="H52" s="45"/>
    </row>
    <row r="53" spans="1:12" x14ac:dyDescent="0.25">
      <c r="A53" s="46"/>
      <c r="B53" s="47" t="s">
        <v>33</v>
      </c>
      <c r="C53" s="70"/>
      <c r="D53" s="49"/>
      <c r="E53" s="50"/>
      <c r="F53" s="51"/>
      <c r="G53" s="52"/>
      <c r="H53" s="53"/>
    </row>
    <row r="54" spans="1:12" x14ac:dyDescent="0.25">
      <c r="A54" s="69"/>
      <c r="B54" s="69"/>
      <c r="C54" s="60"/>
      <c r="D54" s="54"/>
      <c r="E54" s="61"/>
      <c r="F54" s="57"/>
      <c r="G54" s="58"/>
      <c r="H54" s="59"/>
    </row>
    <row r="55" spans="1:12" ht="36" x14ac:dyDescent="0.25">
      <c r="A55" s="74">
        <f>A50+10</f>
        <v>140</v>
      </c>
      <c r="B55" s="74">
        <v>20100005</v>
      </c>
      <c r="C55" s="99" t="s">
        <v>149</v>
      </c>
      <c r="D55" s="54" t="s">
        <v>34</v>
      </c>
      <c r="E55" s="104">
        <v>41.164049999999996</v>
      </c>
      <c r="F55" s="57"/>
      <c r="G55" s="58"/>
      <c r="H55" s="59">
        <f>F55*E55</f>
        <v>0</v>
      </c>
    </row>
    <row r="56" spans="1:12" x14ac:dyDescent="0.25">
      <c r="A56" s="74"/>
      <c r="B56" s="69"/>
      <c r="C56" s="60"/>
      <c r="D56" s="54"/>
      <c r="E56" s="61"/>
      <c r="F56" s="57"/>
      <c r="G56" s="58"/>
      <c r="H56" s="59"/>
    </row>
    <row r="57" spans="1:12" ht="36" x14ac:dyDescent="0.25">
      <c r="A57" s="74">
        <f>A55+10</f>
        <v>150</v>
      </c>
      <c r="B57" s="74">
        <v>18200002</v>
      </c>
      <c r="C57" s="60" t="s">
        <v>51</v>
      </c>
      <c r="D57" s="54" t="s">
        <v>34</v>
      </c>
      <c r="E57" s="61">
        <v>627.55929999999989</v>
      </c>
      <c r="F57" s="57"/>
      <c r="G57" s="58"/>
      <c r="H57" s="59">
        <f>F57*E57</f>
        <v>0</v>
      </c>
    </row>
    <row r="58" spans="1:12" x14ac:dyDescent="0.25">
      <c r="A58" s="74"/>
      <c r="B58" s="69"/>
      <c r="C58" s="60"/>
      <c r="D58" s="54"/>
      <c r="E58" s="61"/>
      <c r="F58" s="57"/>
      <c r="G58" s="58"/>
      <c r="H58" s="59"/>
    </row>
    <row r="59" spans="1:12" ht="36" x14ac:dyDescent="0.25">
      <c r="A59" s="74">
        <f>A57+10</f>
        <v>160</v>
      </c>
      <c r="B59" s="74">
        <v>18200003</v>
      </c>
      <c r="C59" s="60" t="s">
        <v>35</v>
      </c>
      <c r="D59" s="54" t="s">
        <v>36</v>
      </c>
      <c r="E59" s="61">
        <v>2195.9539999999997</v>
      </c>
      <c r="F59" s="57"/>
      <c r="G59" s="58"/>
      <c r="H59" s="59">
        <f>F59*E59</f>
        <v>0</v>
      </c>
    </row>
    <row r="60" spans="1:12" x14ac:dyDescent="0.25">
      <c r="A60" s="74"/>
      <c r="B60" s="69"/>
      <c r="C60" s="60"/>
      <c r="D60" s="54"/>
      <c r="E60" s="61"/>
      <c r="F60" s="57"/>
      <c r="G60" s="58"/>
      <c r="H60" s="59"/>
    </row>
    <row r="61" spans="1:12" ht="36" x14ac:dyDescent="0.25">
      <c r="A61" s="74">
        <f>A59+10</f>
        <v>170</v>
      </c>
      <c r="B61" s="74">
        <v>18200004</v>
      </c>
      <c r="C61" s="60" t="s">
        <v>37</v>
      </c>
      <c r="D61" s="54" t="s">
        <v>38</v>
      </c>
      <c r="E61" s="61">
        <v>65012.569134499994</v>
      </c>
      <c r="F61" s="57"/>
      <c r="G61" s="58"/>
      <c r="H61" s="59">
        <f>F61*E61</f>
        <v>0</v>
      </c>
      <c r="K61" s="97"/>
      <c r="L61" s="97"/>
    </row>
    <row r="62" spans="1:12" x14ac:dyDescent="0.25">
      <c r="A62" s="74"/>
      <c r="B62" s="69"/>
      <c r="C62" s="60"/>
      <c r="D62" s="54"/>
      <c r="E62" s="61"/>
      <c r="F62" s="57"/>
      <c r="G62" s="58"/>
      <c r="H62" s="59"/>
    </row>
    <row r="63" spans="1:12" ht="48" x14ac:dyDescent="0.25">
      <c r="A63" s="74">
        <f>A61+10</f>
        <v>180</v>
      </c>
      <c r="B63" s="74">
        <v>18140081</v>
      </c>
      <c r="C63" s="99" t="s">
        <v>153</v>
      </c>
      <c r="D63" s="54" t="s">
        <v>15</v>
      </c>
      <c r="E63" s="61">
        <v>2</v>
      </c>
      <c r="F63" s="57"/>
      <c r="G63" s="58"/>
      <c r="H63" s="59">
        <f>F63*E63</f>
        <v>0</v>
      </c>
      <c r="L63" s="97"/>
    </row>
    <row r="64" spans="1:12" x14ac:dyDescent="0.25">
      <c r="A64" s="74"/>
      <c r="B64" s="69"/>
      <c r="C64" s="60"/>
      <c r="D64" s="54"/>
      <c r="E64" s="61"/>
      <c r="F64" s="57"/>
      <c r="G64" s="58"/>
      <c r="H64" s="59"/>
    </row>
    <row r="65" spans="1:12" ht="48" x14ac:dyDescent="0.25">
      <c r="A65" s="74">
        <f>A63+10</f>
        <v>190</v>
      </c>
      <c r="B65" s="74">
        <v>18140082</v>
      </c>
      <c r="C65" s="99" t="s">
        <v>151</v>
      </c>
      <c r="D65" s="54" t="s">
        <v>15</v>
      </c>
      <c r="E65" s="61">
        <v>1</v>
      </c>
      <c r="F65" s="57"/>
      <c r="G65" s="58"/>
      <c r="H65" s="59">
        <f>F65*E65</f>
        <v>0</v>
      </c>
      <c r="K65" s="97"/>
      <c r="L65" s="97"/>
    </row>
    <row r="66" spans="1:12" x14ac:dyDescent="0.25">
      <c r="A66" s="74"/>
      <c r="B66" s="74"/>
      <c r="C66" s="99"/>
      <c r="D66" s="54"/>
      <c r="E66" s="61"/>
      <c r="F66" s="57"/>
      <c r="G66" s="58"/>
      <c r="H66" s="59"/>
      <c r="K66" s="97"/>
      <c r="L66" s="97"/>
    </row>
    <row r="67" spans="1:12" ht="48" x14ac:dyDescent="0.25">
      <c r="A67" s="74">
        <f>A65+10</f>
        <v>200</v>
      </c>
      <c r="B67" s="74">
        <v>18140093</v>
      </c>
      <c r="C67" s="99" t="s">
        <v>154</v>
      </c>
      <c r="D67" s="54" t="s">
        <v>15</v>
      </c>
      <c r="E67" s="61">
        <v>5</v>
      </c>
      <c r="F67" s="57"/>
      <c r="G67" s="58"/>
      <c r="H67" s="59">
        <f>F67*E67</f>
        <v>0</v>
      </c>
      <c r="K67" s="97"/>
      <c r="L67" s="97"/>
    </row>
    <row r="68" spans="1:12" x14ac:dyDescent="0.25">
      <c r="A68" s="98"/>
      <c r="B68" s="98"/>
      <c r="C68" s="99"/>
      <c r="D68" s="100"/>
      <c r="E68" s="61"/>
      <c r="F68" s="101"/>
      <c r="G68" s="102"/>
      <c r="H68" s="103"/>
      <c r="K68" s="97"/>
      <c r="L68" s="97"/>
    </row>
    <row r="69" spans="1:12" ht="36" x14ac:dyDescent="0.25">
      <c r="A69" s="74">
        <f>A67+10</f>
        <v>210</v>
      </c>
      <c r="B69" s="74">
        <v>18140082</v>
      </c>
      <c r="C69" s="60" t="s">
        <v>39</v>
      </c>
      <c r="D69" s="54" t="s">
        <v>23</v>
      </c>
      <c r="E69" s="61">
        <v>619.96</v>
      </c>
      <c r="F69" s="57"/>
      <c r="G69" s="58"/>
      <c r="H69" s="59">
        <f>F69*E69</f>
        <v>0</v>
      </c>
      <c r="L69" s="97"/>
    </row>
    <row r="70" spans="1:12" x14ac:dyDescent="0.25">
      <c r="A70" s="74"/>
      <c r="B70" s="74"/>
      <c r="C70" s="60"/>
      <c r="D70" s="54"/>
      <c r="E70" s="61"/>
      <c r="F70" s="57"/>
      <c r="G70" s="58"/>
      <c r="H70" s="59"/>
      <c r="L70" s="97"/>
    </row>
    <row r="71" spans="1:12" ht="36" x14ac:dyDescent="0.25">
      <c r="A71" s="74">
        <f>A69+10</f>
        <v>220</v>
      </c>
      <c r="B71" s="74">
        <v>18140094</v>
      </c>
      <c r="C71" s="60" t="s">
        <v>156</v>
      </c>
      <c r="D71" s="54" t="s">
        <v>23</v>
      </c>
      <c r="E71" s="61">
        <v>181.88</v>
      </c>
      <c r="F71" s="57"/>
      <c r="G71" s="58"/>
      <c r="H71" s="59">
        <f>F71*E71</f>
        <v>0</v>
      </c>
      <c r="L71" s="97"/>
    </row>
    <row r="72" spans="1:12" x14ac:dyDescent="0.25">
      <c r="A72" s="74"/>
      <c r="B72" s="69"/>
      <c r="C72" s="60"/>
      <c r="D72" s="54"/>
      <c r="E72" s="61"/>
      <c r="F72" s="57"/>
      <c r="G72" s="58"/>
      <c r="H72" s="59"/>
    </row>
    <row r="73" spans="1:12" x14ac:dyDescent="0.25">
      <c r="A73" s="46"/>
      <c r="B73" s="47" t="s">
        <v>40</v>
      </c>
      <c r="C73" s="70"/>
      <c r="D73" s="49"/>
      <c r="E73" s="50"/>
      <c r="F73" s="51"/>
      <c r="G73" s="52"/>
      <c r="H73" s="53"/>
      <c r="L73" s="97"/>
    </row>
    <row r="74" spans="1:12" ht="84" x14ac:dyDescent="0.25">
      <c r="A74" s="74">
        <f>A71+10</f>
        <v>230</v>
      </c>
      <c r="B74" s="69"/>
      <c r="C74" s="99" t="s">
        <v>161</v>
      </c>
      <c r="D74" s="100" t="s">
        <v>13</v>
      </c>
      <c r="E74" s="104">
        <v>43.6</v>
      </c>
      <c r="F74" s="57"/>
      <c r="G74" s="58"/>
      <c r="H74" s="59">
        <f>F74*E74</f>
        <v>0</v>
      </c>
    </row>
    <row r="75" spans="1:12" x14ac:dyDescent="0.25">
      <c r="A75" s="74"/>
      <c r="B75" s="69"/>
      <c r="C75" s="60"/>
      <c r="D75" s="54"/>
      <c r="E75" s="61"/>
      <c r="F75" s="57"/>
      <c r="G75" s="58"/>
      <c r="H75" s="59"/>
    </row>
    <row r="76" spans="1:12" ht="84" x14ac:dyDescent="0.25">
      <c r="A76" s="74">
        <f>A74+10</f>
        <v>240</v>
      </c>
      <c r="B76" s="69" t="s">
        <v>41</v>
      </c>
      <c r="C76" s="60" t="s">
        <v>42</v>
      </c>
      <c r="D76" s="54" t="s">
        <v>13</v>
      </c>
      <c r="E76" s="61">
        <v>29.07</v>
      </c>
      <c r="F76" s="57"/>
      <c r="G76" s="58"/>
      <c r="H76" s="59">
        <f>F76*E76</f>
        <v>0</v>
      </c>
    </row>
    <row r="77" spans="1:12" x14ac:dyDescent="0.25">
      <c r="A77" s="74"/>
      <c r="B77" s="69"/>
      <c r="C77" s="60"/>
      <c r="D77" s="54"/>
      <c r="E77" s="61"/>
      <c r="F77" s="57"/>
      <c r="G77" s="58"/>
      <c r="H77" s="59"/>
    </row>
    <row r="78" spans="1:12" ht="84" x14ac:dyDescent="0.25">
      <c r="A78" s="74">
        <f>A76+10</f>
        <v>250</v>
      </c>
      <c r="B78" s="69" t="s">
        <v>43</v>
      </c>
      <c r="C78" s="60" t="s">
        <v>44</v>
      </c>
      <c r="D78" s="54" t="s">
        <v>14</v>
      </c>
      <c r="E78" s="61">
        <v>145.35</v>
      </c>
      <c r="F78" s="57"/>
      <c r="G78" s="58"/>
      <c r="H78" s="59">
        <f>F78*E78</f>
        <v>0</v>
      </c>
    </row>
    <row r="79" spans="1:12" x14ac:dyDescent="0.25">
      <c r="A79" s="74"/>
      <c r="B79" s="69"/>
      <c r="C79" s="60"/>
      <c r="D79" s="54"/>
      <c r="E79" s="61"/>
      <c r="F79" s="57"/>
      <c r="G79" s="58"/>
      <c r="H79" s="59"/>
    </row>
    <row r="80" spans="1:12" ht="132" x14ac:dyDescent="0.25">
      <c r="A80" s="74">
        <f>A78+10</f>
        <v>260</v>
      </c>
      <c r="B80" s="69" t="s">
        <v>45</v>
      </c>
      <c r="C80" s="99" t="s">
        <v>159</v>
      </c>
      <c r="D80" s="100" t="s">
        <v>13</v>
      </c>
      <c r="E80" s="61">
        <v>7.27</v>
      </c>
      <c r="F80" s="57"/>
      <c r="G80" s="58"/>
      <c r="H80" s="59">
        <f>F80*E80</f>
        <v>0</v>
      </c>
    </row>
    <row r="81" spans="1:10" x14ac:dyDescent="0.25">
      <c r="A81" s="74"/>
      <c r="B81" s="69"/>
      <c r="C81" s="60"/>
      <c r="D81" s="54"/>
      <c r="E81" s="61"/>
      <c r="F81" s="57"/>
      <c r="G81" s="58"/>
      <c r="H81" s="59"/>
    </row>
    <row r="82" spans="1:10" x14ac:dyDescent="0.25">
      <c r="A82" s="46"/>
      <c r="B82" s="47" t="s">
        <v>53</v>
      </c>
      <c r="C82" s="70"/>
      <c r="D82" s="49"/>
      <c r="E82" s="50"/>
      <c r="F82" s="51"/>
      <c r="G82" s="52"/>
      <c r="H82" s="53"/>
    </row>
    <row r="83" spans="1:10" ht="60" x14ac:dyDescent="0.25">
      <c r="A83" s="74">
        <f>A80+10</f>
        <v>270</v>
      </c>
      <c r="B83" s="69" t="s">
        <v>146</v>
      </c>
      <c r="C83" s="60" t="s">
        <v>147</v>
      </c>
      <c r="D83" s="54" t="s">
        <v>14</v>
      </c>
      <c r="E83" s="61">
        <v>37.168999999999997</v>
      </c>
      <c r="F83" s="57"/>
      <c r="G83" s="58"/>
      <c r="H83" s="95">
        <f>E83*F83</f>
        <v>0</v>
      </c>
    </row>
    <row r="84" spans="1:10" x14ac:dyDescent="0.25">
      <c r="A84" s="74"/>
      <c r="B84" s="69"/>
      <c r="C84" s="60"/>
      <c r="D84" s="54"/>
      <c r="E84" s="61"/>
      <c r="F84" s="57"/>
      <c r="G84" s="58"/>
      <c r="H84" s="95"/>
    </row>
    <row r="85" spans="1:10" ht="48" x14ac:dyDescent="0.25">
      <c r="A85" s="74">
        <f>A83+10</f>
        <v>280</v>
      </c>
      <c r="B85" s="69" t="s">
        <v>52</v>
      </c>
      <c r="C85" s="60" t="s">
        <v>152</v>
      </c>
      <c r="D85" s="54" t="s">
        <v>23</v>
      </c>
      <c r="E85" s="61">
        <v>38.539000000000001</v>
      </c>
      <c r="F85" s="57"/>
      <c r="G85" s="58"/>
      <c r="H85" s="95">
        <f t="shared" ref="H85:H87" si="0">E85*F85</f>
        <v>0</v>
      </c>
    </row>
    <row r="86" spans="1:10" x14ac:dyDescent="0.25">
      <c r="A86" s="74"/>
      <c r="B86" s="69"/>
      <c r="C86" s="60"/>
      <c r="D86" s="54"/>
      <c r="E86" s="61"/>
      <c r="F86" s="57"/>
      <c r="G86" s="58"/>
      <c r="H86" s="95"/>
    </row>
    <row r="87" spans="1:10" ht="60" x14ac:dyDescent="0.25">
      <c r="A87" s="74">
        <f>A85+10</f>
        <v>290</v>
      </c>
      <c r="B87" s="106">
        <v>24200005</v>
      </c>
      <c r="C87" s="60" t="s">
        <v>150</v>
      </c>
      <c r="D87" s="54" t="s">
        <v>14</v>
      </c>
      <c r="E87" s="61">
        <v>930.46</v>
      </c>
      <c r="F87" s="57"/>
      <c r="G87" s="58"/>
      <c r="H87" s="95">
        <f t="shared" si="0"/>
        <v>0</v>
      </c>
    </row>
    <row r="88" spans="1:10" x14ac:dyDescent="0.25">
      <c r="A88" s="74"/>
      <c r="B88" s="69"/>
      <c r="C88" s="60"/>
      <c r="D88" s="54"/>
      <c r="E88" s="61"/>
      <c r="F88" s="57"/>
      <c r="G88" s="58"/>
      <c r="H88" s="95"/>
    </row>
    <row r="89" spans="1:10" ht="15.75" x14ac:dyDescent="0.25">
      <c r="A89" s="38"/>
      <c r="B89" s="39" t="s">
        <v>67</v>
      </c>
      <c r="C89" s="40"/>
      <c r="D89" s="41"/>
      <c r="E89" s="42"/>
      <c r="F89" s="43"/>
      <c r="G89" s="44"/>
      <c r="H89" s="45"/>
    </row>
    <row r="90" spans="1:10" x14ac:dyDescent="0.25">
      <c r="A90" s="46"/>
      <c r="B90" s="47" t="s">
        <v>68</v>
      </c>
      <c r="C90" s="70"/>
      <c r="D90" s="49"/>
      <c r="E90" s="50"/>
      <c r="F90" s="51"/>
      <c r="G90" s="52"/>
      <c r="H90" s="53"/>
    </row>
    <row r="91" spans="1:10" x14ac:dyDescent="0.25">
      <c r="A91" s="74"/>
      <c r="B91" s="69"/>
      <c r="C91" s="60"/>
      <c r="D91" s="54"/>
      <c r="E91" s="61"/>
      <c r="F91" s="57"/>
      <c r="G91" s="58"/>
      <c r="H91" s="59"/>
      <c r="I91" s="74"/>
      <c r="J91" s="69"/>
    </row>
    <row r="92" spans="1:10" ht="24" x14ac:dyDescent="0.25">
      <c r="A92" s="74">
        <f>A87+10</f>
        <v>300</v>
      </c>
      <c r="B92" s="69" t="s">
        <v>69</v>
      </c>
      <c r="C92" s="60" t="s">
        <v>70</v>
      </c>
      <c r="D92" s="54" t="s">
        <v>15</v>
      </c>
      <c r="E92" s="61">
        <v>1</v>
      </c>
      <c r="F92" s="57"/>
      <c r="G92" s="58"/>
      <c r="H92" s="59">
        <f>F92*E92</f>
        <v>0</v>
      </c>
      <c r="I92" s="74"/>
      <c r="J92" s="69"/>
    </row>
    <row r="93" spans="1:10" ht="15" customHeight="1" x14ac:dyDescent="0.25">
      <c r="A93" s="74"/>
      <c r="B93" s="69"/>
      <c r="C93" s="60"/>
      <c r="D93" s="54"/>
      <c r="E93" s="61"/>
      <c r="F93" s="57"/>
      <c r="G93" s="58"/>
      <c r="H93" s="59"/>
      <c r="I93" s="74"/>
      <c r="J93" s="69"/>
    </row>
    <row r="94" spans="1:10" x14ac:dyDescent="0.25">
      <c r="A94" s="74">
        <f>A92+10</f>
        <v>310</v>
      </c>
      <c r="B94" s="69" t="s">
        <v>71</v>
      </c>
      <c r="C94" s="60" t="s">
        <v>72</v>
      </c>
      <c r="D94" s="54" t="s">
        <v>15</v>
      </c>
      <c r="E94" s="61">
        <v>1</v>
      </c>
      <c r="F94" s="57"/>
      <c r="G94" s="58"/>
      <c r="H94" s="59">
        <f t="shared" ref="H94:H156" si="1">F94*E94</f>
        <v>0</v>
      </c>
      <c r="I94" s="74"/>
      <c r="J94" s="69"/>
    </row>
    <row r="95" spans="1:10" ht="15" customHeight="1" x14ac:dyDescent="0.25">
      <c r="A95" s="74"/>
      <c r="B95" s="69"/>
      <c r="C95" s="60"/>
      <c r="D95" s="54"/>
      <c r="E95" s="61"/>
      <c r="F95" s="57"/>
      <c r="G95" s="58"/>
      <c r="H95" s="59"/>
      <c r="I95" s="74"/>
      <c r="J95" s="69"/>
    </row>
    <row r="96" spans="1:10" ht="36" x14ac:dyDescent="0.25">
      <c r="A96" s="74">
        <f>A94+10</f>
        <v>320</v>
      </c>
      <c r="B96" s="69" t="s">
        <v>73</v>
      </c>
      <c r="C96" s="60" t="s">
        <v>74</v>
      </c>
      <c r="D96" s="54" t="s">
        <v>15</v>
      </c>
      <c r="E96" s="61">
        <v>1</v>
      </c>
      <c r="F96" s="57"/>
      <c r="G96" s="58"/>
      <c r="H96" s="59">
        <f t="shared" si="1"/>
        <v>0</v>
      </c>
      <c r="I96" s="74"/>
      <c r="J96" s="69"/>
    </row>
    <row r="97" spans="1:10" ht="15" customHeight="1" x14ac:dyDescent="0.25">
      <c r="A97" s="74"/>
      <c r="B97" s="69"/>
      <c r="C97" s="60"/>
      <c r="D97" s="54"/>
      <c r="E97" s="61"/>
      <c r="F97" s="57"/>
      <c r="G97" s="58"/>
      <c r="H97" s="59"/>
      <c r="I97" s="74"/>
      <c r="J97" s="69"/>
    </row>
    <row r="98" spans="1:10" ht="36" x14ac:dyDescent="0.25">
      <c r="A98" s="74">
        <f>A96+10</f>
        <v>330</v>
      </c>
      <c r="B98" s="69" t="s">
        <v>75</v>
      </c>
      <c r="C98" s="60" t="s">
        <v>76</v>
      </c>
      <c r="D98" s="54" t="s">
        <v>15</v>
      </c>
      <c r="E98" s="61">
        <v>1</v>
      </c>
      <c r="F98" s="57"/>
      <c r="G98" s="58"/>
      <c r="H98" s="59">
        <f t="shared" si="1"/>
        <v>0</v>
      </c>
      <c r="I98" s="74"/>
      <c r="J98" s="69"/>
    </row>
    <row r="99" spans="1:10" ht="15" customHeight="1" x14ac:dyDescent="0.25">
      <c r="A99" s="74"/>
      <c r="B99" s="69"/>
      <c r="C99" s="60"/>
      <c r="D99" s="54"/>
      <c r="E99" s="61"/>
      <c r="F99" s="57"/>
      <c r="G99" s="58"/>
      <c r="H99" s="59"/>
      <c r="I99" s="74"/>
      <c r="J99" s="69"/>
    </row>
    <row r="100" spans="1:10" ht="36" x14ac:dyDescent="0.25">
      <c r="A100" s="74">
        <f>A98+10</f>
        <v>340</v>
      </c>
      <c r="B100" s="69" t="s">
        <v>77</v>
      </c>
      <c r="C100" s="60" t="s">
        <v>78</v>
      </c>
      <c r="D100" s="54" t="s">
        <v>23</v>
      </c>
      <c r="E100" s="61">
        <v>100</v>
      </c>
      <c r="F100" s="57"/>
      <c r="G100" s="58"/>
      <c r="H100" s="59">
        <f t="shared" si="1"/>
        <v>0</v>
      </c>
      <c r="I100" s="74"/>
      <c r="J100" s="69"/>
    </row>
    <row r="101" spans="1:10" ht="15" customHeight="1" x14ac:dyDescent="0.25">
      <c r="A101" s="74"/>
      <c r="B101" s="69"/>
      <c r="C101" s="60"/>
      <c r="D101" s="54"/>
      <c r="E101" s="61"/>
      <c r="F101" s="57"/>
      <c r="G101" s="58"/>
      <c r="H101" s="59"/>
      <c r="I101" s="74"/>
      <c r="J101" s="69"/>
    </row>
    <row r="102" spans="1:10" ht="24" x14ac:dyDescent="0.25">
      <c r="A102" s="74">
        <f>A100+10</f>
        <v>350</v>
      </c>
      <c r="B102" s="69" t="s">
        <v>79</v>
      </c>
      <c r="C102" s="60" t="s">
        <v>80</v>
      </c>
      <c r="D102" s="54" t="s">
        <v>15</v>
      </c>
      <c r="E102" s="61">
        <v>1</v>
      </c>
      <c r="F102" s="57"/>
      <c r="G102" s="58"/>
      <c r="H102" s="59">
        <f t="shared" si="1"/>
        <v>0</v>
      </c>
      <c r="I102" s="74"/>
      <c r="J102" s="69"/>
    </row>
    <row r="103" spans="1:10" ht="15" customHeight="1" x14ac:dyDescent="0.25">
      <c r="A103" s="74"/>
      <c r="B103" s="69"/>
      <c r="C103" s="60"/>
      <c r="D103" s="54"/>
      <c r="E103" s="61"/>
      <c r="F103" s="57"/>
      <c r="G103" s="58"/>
      <c r="H103" s="59"/>
      <c r="I103" s="74"/>
      <c r="J103" s="69"/>
    </row>
    <row r="104" spans="1:10" ht="36" x14ac:dyDescent="0.25">
      <c r="A104" s="74">
        <f>A102+10</f>
        <v>360</v>
      </c>
      <c r="B104" s="96" t="s">
        <v>81</v>
      </c>
      <c r="C104" s="105" t="s">
        <v>160</v>
      </c>
      <c r="D104" s="96" t="s">
        <v>15</v>
      </c>
      <c r="E104" s="107">
        <v>1</v>
      </c>
      <c r="F104" s="57"/>
      <c r="G104" s="58"/>
      <c r="H104" s="59">
        <f t="shared" si="1"/>
        <v>0</v>
      </c>
      <c r="I104" s="74"/>
      <c r="J104" s="69"/>
    </row>
    <row r="105" spans="1:10" ht="15" customHeight="1" x14ac:dyDescent="0.25">
      <c r="A105" s="74"/>
      <c r="B105" s="96"/>
      <c r="C105" s="105"/>
      <c r="D105" s="96"/>
      <c r="E105" s="107"/>
      <c r="F105" s="57"/>
      <c r="G105" s="58"/>
      <c r="H105" s="59"/>
      <c r="I105" s="74"/>
      <c r="J105" s="69"/>
    </row>
    <row r="106" spans="1:10" ht="36" x14ac:dyDescent="0.25">
      <c r="A106" s="74">
        <f>A104+10</f>
        <v>370</v>
      </c>
      <c r="B106" s="96" t="s">
        <v>82</v>
      </c>
      <c r="C106" s="105" t="s">
        <v>83</v>
      </c>
      <c r="D106" s="96" t="s">
        <v>15</v>
      </c>
      <c r="E106" s="107">
        <v>1</v>
      </c>
      <c r="F106" s="57"/>
      <c r="G106" s="58"/>
      <c r="H106" s="59">
        <f t="shared" si="1"/>
        <v>0</v>
      </c>
      <c r="I106" s="74"/>
      <c r="J106" s="69"/>
    </row>
    <row r="107" spans="1:10" ht="15" customHeight="1" x14ac:dyDescent="0.25">
      <c r="A107" s="74"/>
      <c r="B107" s="96"/>
      <c r="C107" s="105"/>
      <c r="D107" s="96"/>
      <c r="E107" s="107"/>
      <c r="F107" s="57"/>
      <c r="G107" s="58"/>
      <c r="H107" s="59"/>
      <c r="I107" s="74"/>
      <c r="J107" s="69"/>
    </row>
    <row r="108" spans="1:10" ht="36" x14ac:dyDescent="0.25">
      <c r="A108" s="74">
        <f>A106+10</f>
        <v>380</v>
      </c>
      <c r="B108" s="96" t="s">
        <v>84</v>
      </c>
      <c r="C108" s="105" t="s">
        <v>166</v>
      </c>
      <c r="D108" s="96" t="s">
        <v>85</v>
      </c>
      <c r="E108" s="107">
        <v>100</v>
      </c>
      <c r="F108" s="57"/>
      <c r="G108" s="58"/>
      <c r="H108" s="59">
        <f t="shared" si="1"/>
        <v>0</v>
      </c>
      <c r="I108" s="74"/>
      <c r="J108" s="69"/>
    </row>
    <row r="109" spans="1:10" ht="15" customHeight="1" x14ac:dyDescent="0.25">
      <c r="A109" s="74"/>
      <c r="B109" s="96"/>
      <c r="C109" s="105"/>
      <c r="D109" s="96"/>
      <c r="E109" s="107"/>
      <c r="F109" s="57"/>
      <c r="G109" s="58"/>
      <c r="H109" s="59"/>
      <c r="I109" s="74"/>
      <c r="J109" s="69"/>
    </row>
    <row r="110" spans="1:10" ht="36" x14ac:dyDescent="0.25">
      <c r="A110" s="74">
        <f>A108+10</f>
        <v>390</v>
      </c>
      <c r="B110" s="96" t="s">
        <v>86</v>
      </c>
      <c r="C110" s="105" t="s">
        <v>165</v>
      </c>
      <c r="D110" s="96" t="s">
        <v>15</v>
      </c>
      <c r="E110" s="107">
        <v>3</v>
      </c>
      <c r="F110" s="57"/>
      <c r="G110" s="58"/>
      <c r="H110" s="59">
        <f t="shared" si="1"/>
        <v>0</v>
      </c>
      <c r="I110" s="74"/>
      <c r="J110" s="69"/>
    </row>
    <row r="111" spans="1:10" ht="15" customHeight="1" x14ac:dyDescent="0.25">
      <c r="A111" s="74"/>
      <c r="B111" s="96"/>
      <c r="C111" s="105"/>
      <c r="D111" s="96"/>
      <c r="E111" s="107"/>
      <c r="F111" s="57"/>
      <c r="G111" s="58"/>
      <c r="H111" s="59"/>
      <c r="I111" s="74"/>
      <c r="J111" s="69"/>
    </row>
    <row r="112" spans="1:10" ht="36" x14ac:dyDescent="0.25">
      <c r="A112" s="74">
        <f>A110+10</f>
        <v>400</v>
      </c>
      <c r="B112" s="96" t="s">
        <v>87</v>
      </c>
      <c r="C112" s="105" t="s">
        <v>164</v>
      </c>
      <c r="D112" s="96" t="s">
        <v>15</v>
      </c>
      <c r="E112" s="107">
        <v>3</v>
      </c>
      <c r="F112" s="57"/>
      <c r="G112" s="58"/>
      <c r="H112" s="59">
        <f t="shared" si="1"/>
        <v>0</v>
      </c>
      <c r="I112" s="74"/>
      <c r="J112" s="69"/>
    </row>
    <row r="113" spans="1:10" ht="15" customHeight="1" x14ac:dyDescent="0.25">
      <c r="A113" s="74"/>
      <c r="B113" s="96"/>
      <c r="C113" s="105"/>
      <c r="D113" s="96"/>
      <c r="E113" s="107"/>
      <c r="F113" s="57"/>
      <c r="G113" s="58"/>
      <c r="H113" s="59"/>
      <c r="I113" s="74"/>
      <c r="J113" s="69"/>
    </row>
    <row r="114" spans="1:10" ht="36" x14ac:dyDescent="0.25">
      <c r="A114" s="74">
        <f>A112+10</f>
        <v>410</v>
      </c>
      <c r="B114" s="96" t="s">
        <v>88</v>
      </c>
      <c r="C114" s="105" t="s">
        <v>163</v>
      </c>
      <c r="D114" s="96" t="s">
        <v>15</v>
      </c>
      <c r="E114" s="107">
        <v>3</v>
      </c>
      <c r="F114" s="57"/>
      <c r="G114" s="58"/>
      <c r="H114" s="59">
        <f t="shared" si="1"/>
        <v>0</v>
      </c>
      <c r="I114" s="74"/>
      <c r="J114" s="69"/>
    </row>
    <row r="115" spans="1:10" ht="15" customHeight="1" x14ac:dyDescent="0.25">
      <c r="A115" s="74"/>
      <c r="B115" s="96"/>
      <c r="C115" s="105"/>
      <c r="D115" s="96"/>
      <c r="E115" s="107"/>
      <c r="F115" s="57"/>
      <c r="G115" s="58"/>
      <c r="H115" s="59"/>
      <c r="I115" s="74"/>
      <c r="J115" s="69"/>
    </row>
    <row r="116" spans="1:10" ht="36" x14ac:dyDescent="0.25">
      <c r="A116" s="74">
        <f>A114+10</f>
        <v>420</v>
      </c>
      <c r="B116" s="96" t="s">
        <v>89</v>
      </c>
      <c r="C116" s="105" t="s">
        <v>167</v>
      </c>
      <c r="D116" s="96" t="s">
        <v>15</v>
      </c>
      <c r="E116" s="107">
        <v>9</v>
      </c>
      <c r="F116" s="57"/>
      <c r="G116" s="58"/>
      <c r="H116" s="59">
        <f t="shared" si="1"/>
        <v>0</v>
      </c>
      <c r="I116" s="74"/>
      <c r="J116" s="69"/>
    </row>
    <row r="117" spans="1:10" ht="15" customHeight="1" x14ac:dyDescent="0.25">
      <c r="A117" s="74"/>
      <c r="B117" s="96"/>
      <c r="C117" s="105"/>
      <c r="D117" s="96"/>
      <c r="E117" s="107"/>
      <c r="F117" s="57"/>
      <c r="G117" s="58"/>
      <c r="H117" s="59"/>
      <c r="I117" s="74"/>
      <c r="J117" s="69"/>
    </row>
    <row r="118" spans="1:10" ht="36" x14ac:dyDescent="0.25">
      <c r="A118" s="74">
        <f>A116+10</f>
        <v>430</v>
      </c>
      <c r="B118" s="96" t="s">
        <v>90</v>
      </c>
      <c r="C118" s="105" t="s">
        <v>91</v>
      </c>
      <c r="D118" s="96" t="s">
        <v>15</v>
      </c>
      <c r="E118" s="107">
        <v>4</v>
      </c>
      <c r="F118" s="57"/>
      <c r="G118" s="58"/>
      <c r="H118" s="59">
        <f t="shared" si="1"/>
        <v>0</v>
      </c>
      <c r="I118" s="74"/>
      <c r="J118" s="69"/>
    </row>
    <row r="119" spans="1:10" ht="15" customHeight="1" x14ac:dyDescent="0.25">
      <c r="A119" s="74"/>
      <c r="B119" s="96"/>
      <c r="C119" s="105"/>
      <c r="D119" s="96"/>
      <c r="E119" s="107"/>
      <c r="F119" s="57"/>
      <c r="G119" s="58"/>
      <c r="H119" s="59"/>
      <c r="I119" s="74"/>
      <c r="J119" s="69"/>
    </row>
    <row r="120" spans="1:10" ht="36" x14ac:dyDescent="0.25">
      <c r="A120" s="74">
        <f>A118+10</f>
        <v>440</v>
      </c>
      <c r="B120" s="96" t="s">
        <v>92</v>
      </c>
      <c r="C120" s="105" t="s">
        <v>93</v>
      </c>
      <c r="D120" s="96" t="s">
        <v>15</v>
      </c>
      <c r="E120" s="107">
        <v>12</v>
      </c>
      <c r="F120" s="57"/>
      <c r="G120" s="58"/>
      <c r="H120" s="59">
        <f t="shared" si="1"/>
        <v>0</v>
      </c>
      <c r="I120" s="74"/>
      <c r="J120" s="69"/>
    </row>
    <row r="121" spans="1:10" ht="15" customHeight="1" x14ac:dyDescent="0.25">
      <c r="A121" s="74"/>
      <c r="B121" s="96"/>
      <c r="C121" s="105"/>
      <c r="D121" s="96"/>
      <c r="E121" s="107"/>
      <c r="F121" s="57"/>
      <c r="G121" s="58"/>
      <c r="H121" s="59"/>
      <c r="I121" s="74"/>
      <c r="J121" s="69"/>
    </row>
    <row r="122" spans="1:10" ht="36" x14ac:dyDescent="0.25">
      <c r="A122" s="74">
        <f>A120+10</f>
        <v>450</v>
      </c>
      <c r="B122" s="96" t="s">
        <v>94</v>
      </c>
      <c r="C122" s="105" t="s">
        <v>95</v>
      </c>
      <c r="D122" s="96" t="s">
        <v>15</v>
      </c>
      <c r="E122" s="107">
        <v>3</v>
      </c>
      <c r="F122" s="57"/>
      <c r="G122" s="58"/>
      <c r="H122" s="59">
        <f t="shared" si="1"/>
        <v>0</v>
      </c>
      <c r="I122" s="74"/>
      <c r="J122" s="69"/>
    </row>
    <row r="123" spans="1:10" ht="15" customHeight="1" x14ac:dyDescent="0.25">
      <c r="A123" s="74"/>
      <c r="B123" s="96"/>
      <c r="C123" s="105"/>
      <c r="D123" s="96"/>
      <c r="E123" s="107"/>
      <c r="F123" s="57"/>
      <c r="G123" s="58"/>
      <c r="H123" s="59"/>
      <c r="I123" s="74"/>
      <c r="J123" s="69"/>
    </row>
    <row r="124" spans="1:10" ht="36" x14ac:dyDescent="0.25">
      <c r="A124" s="74">
        <f>A122+10</f>
        <v>460</v>
      </c>
      <c r="B124" s="96" t="s">
        <v>96</v>
      </c>
      <c r="C124" s="105" t="s">
        <v>97</v>
      </c>
      <c r="D124" s="96" t="s">
        <v>15</v>
      </c>
      <c r="E124" s="107">
        <v>9</v>
      </c>
      <c r="F124" s="57"/>
      <c r="G124" s="58"/>
      <c r="H124" s="59">
        <f t="shared" si="1"/>
        <v>0</v>
      </c>
      <c r="I124" s="74"/>
      <c r="J124" s="69"/>
    </row>
    <row r="125" spans="1:10" ht="15" customHeight="1" x14ac:dyDescent="0.25">
      <c r="A125" s="74"/>
      <c r="B125" s="96"/>
      <c r="C125" s="105"/>
      <c r="D125" s="96"/>
      <c r="E125" s="107"/>
      <c r="F125" s="57"/>
      <c r="G125" s="58"/>
      <c r="H125" s="59"/>
      <c r="I125" s="74"/>
      <c r="J125" s="69"/>
    </row>
    <row r="126" spans="1:10" ht="36" x14ac:dyDescent="0.25">
      <c r="A126" s="74">
        <f>A124+10</f>
        <v>470</v>
      </c>
      <c r="B126" s="96" t="s">
        <v>98</v>
      </c>
      <c r="C126" s="105" t="s">
        <v>99</v>
      </c>
      <c r="D126" s="96" t="s">
        <v>15</v>
      </c>
      <c r="E126" s="107">
        <v>12</v>
      </c>
      <c r="F126" s="57"/>
      <c r="G126" s="58"/>
      <c r="H126" s="59">
        <f t="shared" si="1"/>
        <v>0</v>
      </c>
      <c r="I126" s="74"/>
      <c r="J126" s="69"/>
    </row>
    <row r="127" spans="1:10" ht="15" customHeight="1" x14ac:dyDescent="0.25">
      <c r="A127" s="74"/>
      <c r="B127" s="96"/>
      <c r="C127" s="105"/>
      <c r="D127" s="96"/>
      <c r="E127" s="107"/>
      <c r="F127" s="57"/>
      <c r="G127" s="58"/>
      <c r="H127" s="59"/>
      <c r="I127" s="74"/>
      <c r="J127" s="69"/>
    </row>
    <row r="128" spans="1:10" ht="15" customHeight="1" x14ac:dyDescent="0.25">
      <c r="A128" s="74">
        <f>A126+10</f>
        <v>480</v>
      </c>
      <c r="B128" s="96" t="s">
        <v>100</v>
      </c>
      <c r="C128" s="105" t="s">
        <v>101</v>
      </c>
      <c r="D128" s="96" t="s">
        <v>15</v>
      </c>
      <c r="E128" s="107">
        <v>12</v>
      </c>
      <c r="F128" s="57"/>
      <c r="G128" s="58"/>
      <c r="H128" s="59">
        <f t="shared" si="1"/>
        <v>0</v>
      </c>
      <c r="I128" s="74"/>
      <c r="J128" s="69"/>
    </row>
    <row r="129" spans="1:10" ht="15" customHeight="1" x14ac:dyDescent="0.25">
      <c r="A129" s="74"/>
      <c r="B129" s="96"/>
      <c r="C129" s="105"/>
      <c r="D129" s="96"/>
      <c r="E129" s="107"/>
      <c r="F129" s="57"/>
      <c r="G129" s="58"/>
      <c r="H129" s="59"/>
      <c r="I129" s="74"/>
      <c r="J129" s="69"/>
    </row>
    <row r="130" spans="1:10" ht="36" x14ac:dyDescent="0.25">
      <c r="A130" s="74">
        <f>A128+10</f>
        <v>490</v>
      </c>
      <c r="B130" s="96" t="s">
        <v>102</v>
      </c>
      <c r="C130" s="105" t="s">
        <v>103</v>
      </c>
      <c r="D130" s="96" t="s">
        <v>15</v>
      </c>
      <c r="E130" s="107">
        <v>3</v>
      </c>
      <c r="F130" s="57"/>
      <c r="G130" s="58"/>
      <c r="H130" s="59">
        <f t="shared" si="1"/>
        <v>0</v>
      </c>
      <c r="I130" s="74"/>
      <c r="J130" s="69"/>
    </row>
    <row r="131" spans="1:10" ht="15" customHeight="1" x14ac:dyDescent="0.25">
      <c r="A131" s="74"/>
      <c r="B131" s="96"/>
      <c r="C131" s="105"/>
      <c r="D131" s="96"/>
      <c r="E131" s="107"/>
      <c r="F131" s="57"/>
      <c r="G131" s="58"/>
      <c r="H131" s="59"/>
      <c r="I131" s="74"/>
      <c r="J131" s="69"/>
    </row>
    <row r="132" spans="1:10" ht="36" x14ac:dyDescent="0.25">
      <c r="A132" s="74">
        <f>A130+10</f>
        <v>500</v>
      </c>
      <c r="B132" s="96" t="s">
        <v>104</v>
      </c>
      <c r="C132" s="105" t="s">
        <v>105</v>
      </c>
      <c r="D132" s="96" t="s">
        <v>15</v>
      </c>
      <c r="E132" s="107">
        <v>3</v>
      </c>
      <c r="F132" s="57"/>
      <c r="G132" s="58"/>
      <c r="H132" s="59">
        <f t="shared" si="1"/>
        <v>0</v>
      </c>
      <c r="I132" s="74"/>
      <c r="J132" s="69"/>
    </row>
    <row r="133" spans="1:10" ht="15" customHeight="1" x14ac:dyDescent="0.25">
      <c r="A133" s="74"/>
      <c r="B133" s="96"/>
      <c r="C133" s="105"/>
      <c r="D133" s="96"/>
      <c r="E133" s="107"/>
      <c r="F133" s="57"/>
      <c r="G133" s="58"/>
      <c r="H133" s="59"/>
      <c r="I133" s="74"/>
      <c r="J133" s="69"/>
    </row>
    <row r="134" spans="1:10" ht="36" x14ac:dyDescent="0.25">
      <c r="A134" s="74">
        <f>A132+10</f>
        <v>510</v>
      </c>
      <c r="B134" s="96" t="s">
        <v>106</v>
      </c>
      <c r="C134" s="105" t="s">
        <v>107</v>
      </c>
      <c r="D134" s="96" t="s">
        <v>85</v>
      </c>
      <c r="E134" s="107">
        <v>20</v>
      </c>
      <c r="F134" s="57"/>
      <c r="G134" s="58"/>
      <c r="H134" s="59">
        <f t="shared" si="1"/>
        <v>0</v>
      </c>
      <c r="I134" s="74"/>
      <c r="J134" s="69"/>
    </row>
    <row r="135" spans="1:10" ht="15" customHeight="1" x14ac:dyDescent="0.25">
      <c r="A135" s="74"/>
      <c r="B135" s="96"/>
      <c r="C135" s="105"/>
      <c r="D135" s="96"/>
      <c r="E135" s="107"/>
      <c r="F135" s="57"/>
      <c r="G135" s="58"/>
      <c r="H135" s="59"/>
      <c r="I135" s="74"/>
      <c r="J135" s="69"/>
    </row>
    <row r="136" spans="1:10" ht="36" x14ac:dyDescent="0.25">
      <c r="A136" s="74">
        <f>A134+10</f>
        <v>520</v>
      </c>
      <c r="B136" s="96" t="s">
        <v>108</v>
      </c>
      <c r="C136" s="105" t="s">
        <v>109</v>
      </c>
      <c r="D136" s="96" t="s">
        <v>15</v>
      </c>
      <c r="E136" s="107">
        <v>1</v>
      </c>
      <c r="F136" s="57"/>
      <c r="G136" s="58"/>
      <c r="H136" s="59">
        <f t="shared" si="1"/>
        <v>0</v>
      </c>
      <c r="I136" s="74"/>
      <c r="J136" s="69"/>
    </row>
    <row r="137" spans="1:10" ht="15" customHeight="1" x14ac:dyDescent="0.25">
      <c r="A137" s="74"/>
      <c r="B137" s="96"/>
      <c r="C137" s="105"/>
      <c r="D137" s="96"/>
      <c r="E137" s="107"/>
      <c r="F137" s="57"/>
      <c r="G137" s="58"/>
      <c r="H137" s="59"/>
      <c r="I137" s="74"/>
      <c r="J137" s="69"/>
    </row>
    <row r="138" spans="1:10" ht="36" customHeight="1" x14ac:dyDescent="0.25">
      <c r="A138" s="74">
        <f>A136+10</f>
        <v>530</v>
      </c>
      <c r="B138" s="96" t="s">
        <v>110</v>
      </c>
      <c r="C138" s="105" t="s">
        <v>111</v>
      </c>
      <c r="D138" s="96" t="s">
        <v>112</v>
      </c>
      <c r="E138" s="107">
        <v>25</v>
      </c>
      <c r="F138" s="57"/>
      <c r="G138" s="58"/>
      <c r="H138" s="59">
        <f t="shared" si="1"/>
        <v>0</v>
      </c>
      <c r="I138" s="74"/>
      <c r="J138" s="69"/>
    </row>
    <row r="139" spans="1:10" ht="15" customHeight="1" x14ac:dyDescent="0.25">
      <c r="A139" s="74"/>
      <c r="B139" s="96"/>
      <c r="C139" s="105"/>
      <c r="D139" s="96"/>
      <c r="E139" s="107"/>
      <c r="F139" s="57"/>
      <c r="G139" s="58"/>
      <c r="H139" s="59"/>
      <c r="I139" s="74"/>
      <c r="J139" s="69"/>
    </row>
    <row r="140" spans="1:10" ht="36" x14ac:dyDescent="0.25">
      <c r="A140" s="74">
        <f>A138+10</f>
        <v>540</v>
      </c>
      <c r="B140" s="96" t="s">
        <v>113</v>
      </c>
      <c r="C140" s="105" t="s">
        <v>114</v>
      </c>
      <c r="D140" s="96" t="s">
        <v>23</v>
      </c>
      <c r="E140" s="107">
        <v>6</v>
      </c>
      <c r="F140" s="57"/>
      <c r="G140" s="58"/>
      <c r="H140" s="59">
        <f t="shared" si="1"/>
        <v>0</v>
      </c>
      <c r="I140" s="74"/>
      <c r="J140" s="69"/>
    </row>
    <row r="141" spans="1:10" ht="15" customHeight="1" x14ac:dyDescent="0.25">
      <c r="A141" s="74"/>
      <c r="B141" s="96"/>
      <c r="C141" s="105"/>
      <c r="D141" s="96"/>
      <c r="E141" s="107"/>
      <c r="F141" s="57"/>
      <c r="G141" s="58"/>
      <c r="H141" s="59"/>
      <c r="I141" s="74"/>
      <c r="J141" s="69"/>
    </row>
    <row r="142" spans="1:10" ht="36" x14ac:dyDescent="0.25">
      <c r="A142" s="74">
        <f>A140+10</f>
        <v>550</v>
      </c>
      <c r="B142" s="96" t="s">
        <v>115</v>
      </c>
      <c r="C142" s="105" t="s">
        <v>116</v>
      </c>
      <c r="D142" s="96" t="s">
        <v>23</v>
      </c>
      <c r="E142" s="107">
        <v>6</v>
      </c>
      <c r="F142" s="57"/>
      <c r="G142" s="58"/>
      <c r="H142" s="59">
        <f t="shared" si="1"/>
        <v>0</v>
      </c>
      <c r="I142" s="74"/>
      <c r="J142" s="69"/>
    </row>
    <row r="143" spans="1:10" ht="15" customHeight="1" x14ac:dyDescent="0.25">
      <c r="A143" s="74"/>
      <c r="B143" s="96"/>
      <c r="C143" s="105"/>
      <c r="D143" s="96"/>
      <c r="E143" s="107"/>
      <c r="F143" s="57"/>
      <c r="G143" s="58"/>
      <c r="H143" s="59"/>
      <c r="I143" s="74"/>
      <c r="J143" s="69"/>
    </row>
    <row r="144" spans="1:10" ht="36" x14ac:dyDescent="0.25">
      <c r="A144" s="74">
        <f>A142+10</f>
        <v>560</v>
      </c>
      <c r="B144" s="96" t="s">
        <v>117</v>
      </c>
      <c r="C144" s="105" t="s">
        <v>118</v>
      </c>
      <c r="D144" s="96" t="s">
        <v>23</v>
      </c>
      <c r="E144" s="107">
        <v>1</v>
      </c>
      <c r="F144" s="57"/>
      <c r="G144" s="58"/>
      <c r="H144" s="59">
        <f t="shared" si="1"/>
        <v>0</v>
      </c>
      <c r="I144" s="74"/>
      <c r="J144" s="69"/>
    </row>
    <row r="145" spans="1:10" ht="15" customHeight="1" x14ac:dyDescent="0.25">
      <c r="A145" s="74"/>
      <c r="B145" s="96"/>
      <c r="C145" s="105"/>
      <c r="D145" s="96"/>
      <c r="E145" s="107"/>
      <c r="F145" s="57"/>
      <c r="G145" s="58"/>
      <c r="H145" s="59"/>
      <c r="I145" s="74"/>
      <c r="J145" s="69"/>
    </row>
    <row r="146" spans="1:10" ht="36" x14ac:dyDescent="0.25">
      <c r="A146" s="74">
        <f>A144+10</f>
        <v>570</v>
      </c>
      <c r="B146" s="96" t="s">
        <v>119</v>
      </c>
      <c r="C146" s="105" t="s">
        <v>120</v>
      </c>
      <c r="D146" s="96" t="s">
        <v>23</v>
      </c>
      <c r="E146" s="107">
        <v>50</v>
      </c>
      <c r="F146" s="57"/>
      <c r="G146" s="58"/>
      <c r="H146" s="59">
        <f t="shared" si="1"/>
        <v>0</v>
      </c>
      <c r="I146" s="74"/>
      <c r="J146" s="69"/>
    </row>
    <row r="147" spans="1:10" ht="15" customHeight="1" x14ac:dyDescent="0.25">
      <c r="A147" s="74"/>
      <c r="B147" s="96"/>
      <c r="C147" s="105"/>
      <c r="D147" s="96"/>
      <c r="E147" s="107"/>
      <c r="F147" s="57"/>
      <c r="G147" s="58"/>
      <c r="H147" s="59"/>
      <c r="I147" s="74"/>
      <c r="J147" s="69"/>
    </row>
    <row r="148" spans="1:10" ht="36" x14ac:dyDescent="0.25">
      <c r="A148" s="74">
        <f>A146+10</f>
        <v>580</v>
      </c>
      <c r="B148" s="96" t="s">
        <v>121</v>
      </c>
      <c r="C148" s="105" t="s">
        <v>122</v>
      </c>
      <c r="D148" s="96" t="s">
        <v>23</v>
      </c>
      <c r="E148" s="107">
        <v>2</v>
      </c>
      <c r="F148" s="57"/>
      <c r="G148" s="58"/>
      <c r="H148" s="59">
        <f t="shared" si="1"/>
        <v>0</v>
      </c>
      <c r="I148" s="74"/>
      <c r="J148" s="69"/>
    </row>
    <row r="149" spans="1:10" ht="15" customHeight="1" x14ac:dyDescent="0.25">
      <c r="A149" s="74"/>
      <c r="B149" s="96"/>
      <c r="C149" s="105"/>
      <c r="D149" s="96"/>
      <c r="E149" s="107"/>
      <c r="F149" s="57"/>
      <c r="G149" s="58"/>
      <c r="H149" s="59"/>
      <c r="I149" s="74"/>
      <c r="J149" s="69"/>
    </row>
    <row r="150" spans="1:10" ht="36" x14ac:dyDescent="0.25">
      <c r="A150" s="74">
        <f>A148+10</f>
        <v>590</v>
      </c>
      <c r="B150" s="96" t="s">
        <v>123</v>
      </c>
      <c r="C150" s="105" t="s">
        <v>124</v>
      </c>
      <c r="D150" s="96" t="s">
        <v>23</v>
      </c>
      <c r="E150" s="107">
        <v>2</v>
      </c>
      <c r="F150" s="57"/>
      <c r="G150" s="58"/>
      <c r="H150" s="59">
        <f t="shared" si="1"/>
        <v>0</v>
      </c>
      <c r="I150" s="74"/>
      <c r="J150" s="69"/>
    </row>
    <row r="151" spans="1:10" ht="15" customHeight="1" x14ac:dyDescent="0.25">
      <c r="A151" s="74"/>
      <c r="B151" s="96"/>
      <c r="C151" s="105"/>
      <c r="D151" s="96"/>
      <c r="E151" s="107"/>
      <c r="F151" s="57"/>
      <c r="G151" s="58"/>
      <c r="H151" s="59"/>
      <c r="I151" s="74"/>
      <c r="J151" s="69"/>
    </row>
    <row r="152" spans="1:10" ht="36" x14ac:dyDescent="0.25">
      <c r="A152" s="74">
        <f>A150+10</f>
        <v>600</v>
      </c>
      <c r="B152" s="96" t="s">
        <v>125</v>
      </c>
      <c r="C152" s="105" t="s">
        <v>126</v>
      </c>
      <c r="D152" s="96" t="s">
        <v>127</v>
      </c>
      <c r="E152" s="107">
        <v>1</v>
      </c>
      <c r="F152" s="57"/>
      <c r="G152" s="58"/>
      <c r="H152" s="59">
        <f t="shared" si="1"/>
        <v>0</v>
      </c>
      <c r="I152" s="74"/>
      <c r="J152" s="69"/>
    </row>
    <row r="153" spans="1:10" ht="15" customHeight="1" x14ac:dyDescent="0.25">
      <c r="A153" s="74"/>
      <c r="B153" s="96"/>
      <c r="C153" s="105"/>
      <c r="D153" s="96"/>
      <c r="E153" s="107"/>
      <c r="F153" s="57"/>
      <c r="G153" s="58"/>
      <c r="H153" s="59"/>
      <c r="I153" s="74"/>
      <c r="J153" s="69"/>
    </row>
    <row r="154" spans="1:10" ht="24" x14ac:dyDescent="0.25">
      <c r="A154" s="74">
        <f>A152+10</f>
        <v>610</v>
      </c>
      <c r="B154" s="96" t="s">
        <v>128</v>
      </c>
      <c r="C154" s="105" t="s">
        <v>129</v>
      </c>
      <c r="D154" s="96" t="s">
        <v>23</v>
      </c>
      <c r="E154" s="107">
        <v>3</v>
      </c>
      <c r="F154" s="57"/>
      <c r="G154" s="58"/>
      <c r="H154" s="59">
        <f t="shared" si="1"/>
        <v>0</v>
      </c>
      <c r="I154" s="74"/>
      <c r="J154" s="69"/>
    </row>
    <row r="155" spans="1:10" ht="15" customHeight="1" x14ac:dyDescent="0.25">
      <c r="A155" s="74"/>
      <c r="B155" s="96"/>
      <c r="C155" s="105"/>
      <c r="D155" s="96"/>
      <c r="E155" s="107"/>
      <c r="F155" s="57"/>
      <c r="G155" s="58"/>
      <c r="H155" s="59"/>
      <c r="I155" s="74"/>
      <c r="J155" s="69"/>
    </row>
    <row r="156" spans="1:10" ht="24" x14ac:dyDescent="0.25">
      <c r="A156" s="74">
        <f>A154+10</f>
        <v>620</v>
      </c>
      <c r="B156" s="96" t="s">
        <v>130</v>
      </c>
      <c r="C156" s="105" t="s">
        <v>131</v>
      </c>
      <c r="D156" s="96" t="s">
        <v>15</v>
      </c>
      <c r="E156" s="107">
        <v>16</v>
      </c>
      <c r="F156" s="57"/>
      <c r="G156" s="58"/>
      <c r="H156" s="59">
        <f t="shared" si="1"/>
        <v>0</v>
      </c>
      <c r="I156" s="74"/>
      <c r="J156" s="69"/>
    </row>
    <row r="157" spans="1:10" ht="15" customHeight="1" x14ac:dyDescent="0.25">
      <c r="A157" s="74"/>
      <c r="B157" s="96"/>
      <c r="C157" s="105"/>
      <c r="D157" s="96"/>
      <c r="E157" s="107"/>
      <c r="F157" s="57"/>
      <c r="G157" s="58"/>
      <c r="H157" s="59"/>
      <c r="I157" s="74"/>
      <c r="J157" s="69"/>
    </row>
    <row r="158" spans="1:10" ht="36" x14ac:dyDescent="0.25">
      <c r="A158" s="74">
        <f>A156+10</f>
        <v>630</v>
      </c>
      <c r="B158" s="96" t="s">
        <v>132</v>
      </c>
      <c r="C158" s="105" t="s">
        <v>133</v>
      </c>
      <c r="D158" s="96" t="s">
        <v>15</v>
      </c>
      <c r="E158" s="107">
        <v>24</v>
      </c>
      <c r="F158" s="57"/>
      <c r="G158" s="58"/>
      <c r="H158" s="59">
        <f t="shared" ref="H158:H168" si="2">F158*E158</f>
        <v>0</v>
      </c>
      <c r="I158" s="74"/>
      <c r="J158" s="69"/>
    </row>
    <row r="159" spans="1:10" ht="15" customHeight="1" x14ac:dyDescent="0.25">
      <c r="A159" s="74"/>
      <c r="B159" s="96"/>
      <c r="C159" s="105"/>
      <c r="D159" s="96"/>
      <c r="E159" s="107"/>
      <c r="F159" s="57"/>
      <c r="G159" s="58"/>
      <c r="H159" s="59"/>
      <c r="I159" s="74"/>
      <c r="J159" s="69"/>
    </row>
    <row r="160" spans="1:10" ht="24" x14ac:dyDescent="0.25">
      <c r="A160" s="74">
        <f>A158+10</f>
        <v>640</v>
      </c>
      <c r="B160" s="96" t="s">
        <v>134</v>
      </c>
      <c r="C160" s="105" t="s">
        <v>135</v>
      </c>
      <c r="D160" s="96" t="s">
        <v>15</v>
      </c>
      <c r="E160" s="107">
        <v>4</v>
      </c>
      <c r="F160" s="57"/>
      <c r="G160" s="58"/>
      <c r="H160" s="59">
        <f t="shared" si="2"/>
        <v>0</v>
      </c>
      <c r="I160" s="74"/>
      <c r="J160" s="69"/>
    </row>
    <row r="161" spans="1:10" ht="15" customHeight="1" x14ac:dyDescent="0.25">
      <c r="A161" s="74"/>
      <c r="B161" s="96"/>
      <c r="C161" s="105"/>
      <c r="D161" s="96"/>
      <c r="E161" s="107"/>
      <c r="F161" s="57"/>
      <c r="G161" s="58"/>
      <c r="H161" s="59"/>
      <c r="I161" s="74"/>
      <c r="J161" s="69"/>
    </row>
    <row r="162" spans="1:10" ht="24" x14ac:dyDescent="0.25">
      <c r="A162" s="74">
        <f>A160+10</f>
        <v>650</v>
      </c>
      <c r="B162" s="96" t="s">
        <v>136</v>
      </c>
      <c r="C162" s="105" t="s">
        <v>137</v>
      </c>
      <c r="D162" s="96" t="s">
        <v>15</v>
      </c>
      <c r="E162" s="107">
        <v>1</v>
      </c>
      <c r="F162" s="57"/>
      <c r="G162" s="58"/>
      <c r="H162" s="59">
        <f t="shared" si="2"/>
        <v>0</v>
      </c>
      <c r="I162" s="74"/>
      <c r="J162" s="69"/>
    </row>
    <row r="163" spans="1:10" ht="15" customHeight="1" x14ac:dyDescent="0.25">
      <c r="A163" s="74"/>
      <c r="B163" s="96"/>
      <c r="C163" s="105"/>
      <c r="D163" s="96"/>
      <c r="E163" s="107"/>
      <c r="F163" s="57"/>
      <c r="G163" s="58"/>
      <c r="H163" s="59"/>
      <c r="I163" s="74"/>
      <c r="J163" s="69"/>
    </row>
    <row r="164" spans="1:10" ht="24" x14ac:dyDescent="0.25">
      <c r="A164" s="74">
        <f>A162+10</f>
        <v>660</v>
      </c>
      <c r="B164" s="96" t="s">
        <v>138</v>
      </c>
      <c r="C164" s="105" t="s">
        <v>139</v>
      </c>
      <c r="D164" s="96" t="s">
        <v>15</v>
      </c>
      <c r="E164" s="107">
        <v>1</v>
      </c>
      <c r="F164" s="57"/>
      <c r="G164" s="58"/>
      <c r="H164" s="59">
        <f t="shared" si="2"/>
        <v>0</v>
      </c>
      <c r="I164" s="74"/>
      <c r="J164" s="69"/>
    </row>
    <row r="165" spans="1:10" ht="15" customHeight="1" x14ac:dyDescent="0.25">
      <c r="A165" s="74"/>
      <c r="B165" s="96"/>
      <c r="C165" s="105"/>
      <c r="D165" s="96"/>
      <c r="E165" s="107"/>
      <c r="F165" s="57"/>
      <c r="G165" s="58"/>
      <c r="H165" s="59"/>
      <c r="I165" s="74"/>
      <c r="J165" s="69"/>
    </row>
    <row r="166" spans="1:10" ht="24" x14ac:dyDescent="0.25">
      <c r="A166" s="74">
        <f>A164+10</f>
        <v>670</v>
      </c>
      <c r="B166" s="96" t="s">
        <v>140</v>
      </c>
      <c r="C166" s="105" t="s">
        <v>141</v>
      </c>
      <c r="D166" s="96" t="s">
        <v>15</v>
      </c>
      <c r="E166" s="107">
        <v>12</v>
      </c>
      <c r="F166" s="57"/>
      <c r="G166" s="58"/>
      <c r="H166" s="59">
        <f t="shared" si="2"/>
        <v>0</v>
      </c>
      <c r="I166" s="74"/>
      <c r="J166" s="69"/>
    </row>
    <row r="167" spans="1:10" ht="15" customHeight="1" x14ac:dyDescent="0.25">
      <c r="A167" s="74"/>
      <c r="B167" s="96"/>
      <c r="C167" s="105"/>
      <c r="D167" s="96"/>
      <c r="E167" s="107"/>
      <c r="F167" s="57"/>
      <c r="G167" s="58"/>
      <c r="H167" s="59"/>
      <c r="I167" s="74"/>
      <c r="J167" s="69"/>
    </row>
    <row r="168" spans="1:10" ht="24" x14ac:dyDescent="0.25">
      <c r="A168" s="74">
        <f>A166+10</f>
        <v>680</v>
      </c>
      <c r="B168" s="96">
        <v>30100036</v>
      </c>
      <c r="C168" s="105" t="s">
        <v>162</v>
      </c>
      <c r="D168" s="96" t="s">
        <v>15</v>
      </c>
      <c r="E168" s="107">
        <v>1</v>
      </c>
      <c r="F168" s="57"/>
      <c r="G168" s="58"/>
      <c r="H168" s="59">
        <f t="shared" si="2"/>
        <v>0</v>
      </c>
      <c r="I168" s="74"/>
      <c r="J168" s="69"/>
    </row>
    <row r="169" spans="1:10" ht="15" customHeight="1" x14ac:dyDescent="0.25">
      <c r="A169" s="74"/>
      <c r="B169" s="96"/>
      <c r="C169" s="105"/>
      <c r="D169" s="96"/>
      <c r="E169" s="107"/>
      <c r="F169" s="57"/>
      <c r="G169" s="58"/>
      <c r="H169" s="59"/>
      <c r="I169" s="74"/>
      <c r="J169" s="69"/>
    </row>
    <row r="170" spans="1:10" ht="15.75" x14ac:dyDescent="0.25">
      <c r="A170" s="38"/>
      <c r="B170" s="39" t="s">
        <v>144</v>
      </c>
      <c r="C170" s="40"/>
      <c r="D170" s="41"/>
      <c r="E170" s="42"/>
      <c r="F170" s="43"/>
      <c r="G170" s="44"/>
      <c r="H170" s="45"/>
    </row>
    <row r="171" spans="1:10" ht="15" customHeight="1" x14ac:dyDescent="0.25">
      <c r="A171" s="74"/>
      <c r="B171" s="96"/>
      <c r="C171" s="105"/>
      <c r="D171" s="96"/>
      <c r="E171" s="107"/>
      <c r="F171" s="57"/>
      <c r="G171" s="58"/>
      <c r="H171" s="59"/>
      <c r="I171" s="74"/>
      <c r="J171" s="69"/>
    </row>
    <row r="172" spans="1:10" ht="84" x14ac:dyDescent="0.25">
      <c r="A172" s="74">
        <f>A168+10</f>
        <v>690</v>
      </c>
      <c r="B172" s="96">
        <v>18120093</v>
      </c>
      <c r="C172" s="93" t="s">
        <v>142</v>
      </c>
      <c r="D172" s="83" t="s">
        <v>15</v>
      </c>
      <c r="E172" s="85">
        <v>1</v>
      </c>
      <c r="F172" s="57"/>
      <c r="G172" s="58"/>
      <c r="H172" s="59">
        <f>F172*E172</f>
        <v>0</v>
      </c>
      <c r="I172" s="74"/>
      <c r="J172" s="69"/>
    </row>
    <row r="173" spans="1:10" ht="15" customHeight="1" x14ac:dyDescent="0.25">
      <c r="A173" s="74"/>
      <c r="B173" s="96"/>
      <c r="C173" s="93"/>
      <c r="D173" s="83"/>
      <c r="E173" s="85"/>
      <c r="F173" s="57"/>
      <c r="G173" s="58"/>
      <c r="H173" s="59"/>
      <c r="I173" s="74"/>
      <c r="J173" s="69"/>
    </row>
    <row r="174" spans="1:10" ht="84" x14ac:dyDescent="0.25">
      <c r="A174" s="74">
        <f>A172+10</f>
        <v>700</v>
      </c>
      <c r="B174" s="96">
        <v>18120094</v>
      </c>
      <c r="C174" s="93" t="s">
        <v>143</v>
      </c>
      <c r="D174" s="83" t="s">
        <v>15</v>
      </c>
      <c r="E174" s="85">
        <v>1</v>
      </c>
      <c r="F174" s="57"/>
      <c r="G174" s="58"/>
      <c r="H174" s="59">
        <f>F174*E174</f>
        <v>0</v>
      </c>
      <c r="I174" s="74"/>
      <c r="J174" s="69"/>
    </row>
    <row r="175" spans="1:10" ht="15" customHeight="1" x14ac:dyDescent="0.25">
      <c r="A175" s="74"/>
      <c r="B175" s="96"/>
      <c r="C175" s="105"/>
      <c r="D175" s="96"/>
      <c r="E175" s="107"/>
      <c r="F175" s="57"/>
      <c r="G175" s="58"/>
      <c r="H175" s="59"/>
      <c r="I175" s="74"/>
      <c r="J175" s="69"/>
    </row>
    <row r="176" spans="1:10" ht="15.75" x14ac:dyDescent="0.25">
      <c r="A176" s="38"/>
      <c r="B176" s="39" t="s">
        <v>46</v>
      </c>
      <c r="C176" s="40"/>
      <c r="D176" s="41"/>
      <c r="E176" s="42"/>
      <c r="F176" s="43"/>
      <c r="G176" s="44"/>
      <c r="H176" s="45"/>
    </row>
    <row r="177" spans="1:10" s="75" customFormat="1" ht="12.75" x14ac:dyDescent="0.25">
      <c r="A177" s="76"/>
      <c r="B177" s="77" t="s">
        <v>47</v>
      </c>
      <c r="C177" s="78"/>
      <c r="D177" s="79"/>
      <c r="E177" s="80"/>
      <c r="F177" s="81"/>
      <c r="G177" s="82"/>
      <c r="H177" s="81"/>
    </row>
    <row r="178" spans="1:10" s="88" customFormat="1" ht="12" x14ac:dyDescent="0.25">
      <c r="A178" s="83"/>
      <c r="B178" s="83"/>
      <c r="C178" s="84"/>
      <c r="D178" s="83"/>
      <c r="E178" s="85"/>
      <c r="F178" s="86"/>
      <c r="G178" s="87"/>
      <c r="H178" s="86"/>
    </row>
    <row r="179" spans="1:10" s="88" customFormat="1" ht="24" x14ac:dyDescent="0.25">
      <c r="A179" s="83">
        <f>A174+10</f>
        <v>710</v>
      </c>
      <c r="B179" s="83">
        <v>56100001</v>
      </c>
      <c r="C179" s="84" t="s">
        <v>48</v>
      </c>
      <c r="D179" s="83" t="s">
        <v>23</v>
      </c>
      <c r="E179" s="85">
        <f>E18</f>
        <v>475.39</v>
      </c>
      <c r="F179" s="86"/>
      <c r="G179" s="87"/>
      <c r="H179" s="95">
        <f>F179*E179</f>
        <v>0</v>
      </c>
    </row>
    <row r="180" spans="1:10" s="88" customFormat="1" ht="12" x14ac:dyDescent="0.25">
      <c r="A180" s="83"/>
      <c r="B180" s="83"/>
      <c r="C180" s="84"/>
      <c r="D180" s="83"/>
      <c r="E180" s="85"/>
      <c r="F180" s="86"/>
      <c r="G180" s="87"/>
      <c r="H180" s="86"/>
    </row>
    <row r="181" spans="1:10" s="88" customFormat="1" ht="12.75" x14ac:dyDescent="0.25">
      <c r="A181" s="89"/>
      <c r="B181" s="90" t="s">
        <v>49</v>
      </c>
      <c r="C181" s="78"/>
      <c r="D181" s="79"/>
      <c r="E181" s="80"/>
      <c r="F181" s="81"/>
      <c r="G181" s="82"/>
      <c r="H181" s="91"/>
    </row>
    <row r="182" spans="1:10" s="88" customFormat="1" ht="12" x14ac:dyDescent="0.25">
      <c r="A182" s="92"/>
      <c r="B182" s="92"/>
      <c r="C182" s="93"/>
      <c r="D182" s="94"/>
      <c r="E182" s="85"/>
      <c r="F182" s="86"/>
      <c r="G182" s="87"/>
      <c r="H182" s="95"/>
    </row>
    <row r="183" spans="1:10" s="88" customFormat="1" ht="36" x14ac:dyDescent="0.25">
      <c r="A183" s="92">
        <f>A179+10</f>
        <v>720</v>
      </c>
      <c r="B183" s="96">
        <v>56120001</v>
      </c>
      <c r="C183" s="93" t="s">
        <v>50</v>
      </c>
      <c r="D183" s="83" t="s">
        <v>15</v>
      </c>
      <c r="E183" s="85">
        <v>4</v>
      </c>
      <c r="F183" s="86"/>
      <c r="G183" s="87"/>
      <c r="H183" s="95">
        <f>F183*E183</f>
        <v>0</v>
      </c>
    </row>
    <row r="184" spans="1:10" x14ac:dyDescent="0.25">
      <c r="A184" s="69"/>
      <c r="B184" s="69"/>
      <c r="C184" s="60"/>
      <c r="D184" s="54"/>
      <c r="E184" s="61"/>
      <c r="F184" s="57"/>
      <c r="G184" s="58"/>
      <c r="H184" s="59"/>
    </row>
    <row r="185" spans="1:10" x14ac:dyDescent="0.25">
      <c r="A185" s="71"/>
      <c r="B185" s="71"/>
      <c r="C185" s="60"/>
      <c r="D185" s="71"/>
      <c r="E185" s="61"/>
      <c r="F185" s="71"/>
      <c r="G185" s="71"/>
      <c r="H185" s="71"/>
    </row>
    <row r="186" spans="1:10" x14ac:dyDescent="0.25">
      <c r="A186" s="71"/>
      <c r="B186" s="71"/>
      <c r="C186" s="60"/>
      <c r="D186" s="62"/>
      <c r="E186" s="61"/>
      <c r="F186" s="64"/>
      <c r="G186" s="71"/>
      <c r="H186" s="59"/>
    </row>
    <row r="187" spans="1:10" x14ac:dyDescent="0.25">
      <c r="A187" s="71"/>
      <c r="B187" s="71"/>
      <c r="C187" s="71"/>
      <c r="D187" s="71"/>
      <c r="E187" s="71"/>
      <c r="F187" s="71"/>
      <c r="G187" s="20"/>
      <c r="H187" s="20"/>
    </row>
    <row r="188" spans="1:10" x14ac:dyDescent="0.25">
      <c r="A188" s="71"/>
      <c r="B188" s="71"/>
      <c r="C188" s="71"/>
      <c r="D188" s="71"/>
      <c r="E188" s="71"/>
      <c r="F188" s="71"/>
      <c r="G188" s="72" t="s">
        <v>16</v>
      </c>
      <c r="H188" s="73">
        <f>SUM(H15:H187)</f>
        <v>0</v>
      </c>
    </row>
    <row r="189" spans="1:10" x14ac:dyDescent="0.25">
      <c r="A189" s="71"/>
      <c r="B189" s="71"/>
      <c r="C189" s="71"/>
      <c r="D189" s="71"/>
      <c r="E189" s="71"/>
      <c r="F189" s="71"/>
      <c r="G189" s="72" t="s">
        <v>17</v>
      </c>
      <c r="H189" s="73">
        <f>+H188*0.16</f>
        <v>0</v>
      </c>
    </row>
    <row r="190" spans="1:10" x14ac:dyDescent="0.25">
      <c r="A190" s="71"/>
      <c r="B190" s="71"/>
      <c r="C190" s="71"/>
      <c r="D190" s="71"/>
      <c r="E190" s="71"/>
      <c r="F190" s="71"/>
      <c r="G190" s="72" t="s">
        <v>18</v>
      </c>
      <c r="H190" s="73">
        <f>+H189+H188</f>
        <v>0</v>
      </c>
      <c r="J190" s="97"/>
    </row>
    <row r="191" spans="1:10" x14ac:dyDescent="0.25">
      <c r="A191" s="71"/>
      <c r="B191" s="71"/>
      <c r="C191" s="71"/>
      <c r="D191" s="71"/>
      <c r="E191" s="71"/>
      <c r="F191" s="71"/>
      <c r="G191" s="71"/>
      <c r="H191" s="71"/>
    </row>
    <row r="192" spans="1:10" x14ac:dyDescent="0.25">
      <c r="A192" s="71"/>
      <c r="B192" s="71"/>
      <c r="C192" s="71"/>
      <c r="D192" s="71"/>
      <c r="E192" s="71"/>
      <c r="F192" s="71"/>
      <c r="G192" s="71"/>
      <c r="H192" s="71"/>
    </row>
    <row r="193" spans="1:8" x14ac:dyDescent="0.25">
      <c r="A193" s="71"/>
      <c r="B193" s="71"/>
      <c r="C193" s="71"/>
      <c r="D193" s="71"/>
      <c r="E193" s="71"/>
      <c r="F193" s="71"/>
      <c r="G193" s="71"/>
      <c r="H193" s="71"/>
    </row>
    <row r="194" spans="1:8" x14ac:dyDescent="0.25">
      <c r="A194" s="71"/>
      <c r="B194" s="71"/>
      <c r="C194" s="71"/>
      <c r="D194" s="71"/>
      <c r="E194" s="71"/>
      <c r="F194" s="71"/>
      <c r="G194" s="71"/>
      <c r="H194" s="71"/>
    </row>
    <row r="195" spans="1:8" x14ac:dyDescent="0.25">
      <c r="A195" s="71"/>
      <c r="B195" s="71"/>
      <c r="C195" s="71"/>
      <c r="D195" s="71"/>
      <c r="E195" s="71"/>
      <c r="F195" s="71"/>
      <c r="G195" s="71"/>
      <c r="H195" s="71"/>
    </row>
    <row r="196" spans="1:8" x14ac:dyDescent="0.25">
      <c r="A196" s="71"/>
      <c r="B196" s="71"/>
      <c r="C196" s="71"/>
      <c r="D196" s="71"/>
      <c r="E196" s="71"/>
      <c r="F196" s="71"/>
      <c r="G196" s="71"/>
      <c r="H196" s="71"/>
    </row>
    <row r="197" spans="1:8" x14ac:dyDescent="0.25">
      <c r="A197" s="71"/>
      <c r="B197" s="71"/>
      <c r="C197" s="71"/>
      <c r="D197" s="71"/>
      <c r="E197" s="71"/>
      <c r="F197" s="71"/>
      <c r="G197" s="71"/>
      <c r="H197" s="71"/>
    </row>
    <row r="198" spans="1:8" x14ac:dyDescent="0.25">
      <c r="A198" s="71"/>
      <c r="B198" s="71"/>
      <c r="C198" s="71"/>
      <c r="D198" s="71"/>
      <c r="E198" s="71"/>
      <c r="F198" s="71"/>
      <c r="G198" s="71"/>
      <c r="H198" s="71"/>
    </row>
    <row r="199" spans="1:8" x14ac:dyDescent="0.25">
      <c r="A199" s="71"/>
      <c r="B199" s="71"/>
      <c r="C199" s="71"/>
      <c r="D199" s="71"/>
      <c r="E199" s="71"/>
      <c r="F199" s="71"/>
      <c r="G199" s="71"/>
      <c r="H199" s="71"/>
    </row>
    <row r="200" spans="1:8" x14ac:dyDescent="0.25">
      <c r="A200" s="71"/>
      <c r="B200" s="71"/>
      <c r="C200" s="71"/>
      <c r="D200" s="71"/>
      <c r="E200" s="71"/>
      <c r="F200" s="71"/>
      <c r="G200" s="71"/>
      <c r="H200" s="71"/>
    </row>
    <row r="201" spans="1:8" x14ac:dyDescent="0.25">
      <c r="A201" s="71"/>
      <c r="B201" s="71"/>
      <c r="C201" s="71"/>
      <c r="D201" s="71"/>
      <c r="E201" s="71"/>
      <c r="F201" s="71"/>
      <c r="G201" s="71"/>
      <c r="H201" s="71"/>
    </row>
    <row r="202" spans="1:8" x14ac:dyDescent="0.25">
      <c r="A202" s="71"/>
      <c r="B202" s="71"/>
      <c r="C202" s="71"/>
      <c r="D202" s="71"/>
      <c r="E202" s="71"/>
      <c r="F202" s="71"/>
      <c r="G202" s="71"/>
      <c r="H202" s="71"/>
    </row>
    <row r="203" spans="1:8" x14ac:dyDescent="0.25">
      <c r="A203" s="71"/>
      <c r="B203" s="71"/>
      <c r="C203" s="71"/>
      <c r="D203" s="71"/>
      <c r="E203" s="71"/>
      <c r="F203" s="71"/>
      <c r="G203" s="71"/>
      <c r="H203" s="71"/>
    </row>
    <row r="204" spans="1:8" x14ac:dyDescent="0.25">
      <c r="A204" s="71"/>
      <c r="B204" s="71"/>
      <c r="C204" s="71"/>
      <c r="D204" s="71"/>
      <c r="E204" s="71"/>
      <c r="F204" s="71"/>
      <c r="G204" s="71"/>
      <c r="H204" s="71"/>
    </row>
    <row r="205" spans="1:8" x14ac:dyDescent="0.25">
      <c r="A205" s="71"/>
      <c r="B205" s="71"/>
      <c r="C205" s="71"/>
      <c r="D205" s="71"/>
      <c r="E205" s="71"/>
      <c r="F205" s="71"/>
      <c r="G205" s="71"/>
      <c r="H205" s="71"/>
    </row>
    <row r="206" spans="1:8" x14ac:dyDescent="0.25">
      <c r="A206" s="71"/>
      <c r="B206" s="71"/>
      <c r="C206" s="71"/>
      <c r="D206" s="71"/>
      <c r="E206" s="71"/>
      <c r="F206" s="71"/>
      <c r="G206" s="71"/>
      <c r="H206" s="71"/>
    </row>
    <row r="207" spans="1:8" x14ac:dyDescent="0.25">
      <c r="A207" s="71"/>
      <c r="B207" s="71"/>
      <c r="C207" s="71"/>
      <c r="D207" s="71"/>
      <c r="E207" s="71"/>
      <c r="F207" s="71"/>
      <c r="G207" s="71"/>
      <c r="H207" s="71"/>
    </row>
    <row r="208" spans="1:8" x14ac:dyDescent="0.25">
      <c r="A208" s="71"/>
      <c r="B208" s="71"/>
      <c r="C208" s="71"/>
      <c r="D208" s="71"/>
      <c r="E208" s="71"/>
      <c r="F208" s="71"/>
      <c r="G208" s="71"/>
      <c r="H208" s="71"/>
    </row>
    <row r="209" spans="1:8" x14ac:dyDescent="0.25">
      <c r="A209" s="71"/>
      <c r="B209" s="71"/>
      <c r="C209" s="71"/>
      <c r="D209" s="71"/>
      <c r="E209" s="71"/>
      <c r="F209" s="71"/>
      <c r="G209" s="71"/>
      <c r="H209" s="71"/>
    </row>
    <row r="210" spans="1:8" x14ac:dyDescent="0.25">
      <c r="A210" s="71"/>
      <c r="B210" s="71"/>
      <c r="C210" s="71"/>
      <c r="D210" s="71"/>
      <c r="E210" s="71"/>
      <c r="F210" s="71"/>
      <c r="G210" s="71"/>
      <c r="H210" s="71"/>
    </row>
    <row r="211" spans="1:8" x14ac:dyDescent="0.25">
      <c r="A211" s="71"/>
      <c r="B211" s="71"/>
      <c r="C211" s="71"/>
      <c r="D211" s="71"/>
      <c r="E211" s="71"/>
      <c r="F211" s="71"/>
      <c r="G211" s="71"/>
      <c r="H211" s="71"/>
    </row>
    <row r="212" spans="1:8" x14ac:dyDescent="0.25">
      <c r="A212" s="71"/>
      <c r="B212" s="71"/>
      <c r="C212" s="71"/>
      <c r="D212" s="71"/>
      <c r="E212" s="71"/>
      <c r="F212" s="71"/>
      <c r="G212" s="71"/>
      <c r="H212" s="71"/>
    </row>
    <row r="213" spans="1:8" x14ac:dyDescent="0.25">
      <c r="A213" s="71"/>
      <c r="B213" s="71"/>
      <c r="C213" s="71"/>
      <c r="D213" s="71"/>
      <c r="E213" s="71"/>
      <c r="F213" s="71"/>
      <c r="G213" s="71"/>
      <c r="H213" s="71"/>
    </row>
    <row r="214" spans="1:8" x14ac:dyDescent="0.25">
      <c r="A214" s="71"/>
      <c r="B214" s="71"/>
      <c r="C214" s="71"/>
      <c r="D214" s="71"/>
      <c r="E214" s="71"/>
      <c r="F214" s="71"/>
      <c r="G214" s="71"/>
      <c r="H214" s="71"/>
    </row>
    <row r="215" spans="1:8" x14ac:dyDescent="0.25">
      <c r="A215" s="71"/>
      <c r="B215" s="71"/>
      <c r="C215" s="71"/>
      <c r="D215" s="71"/>
      <c r="E215" s="71"/>
      <c r="F215" s="71"/>
      <c r="G215" s="71"/>
      <c r="H215" s="71"/>
    </row>
    <row r="216" spans="1:8" x14ac:dyDescent="0.25">
      <c r="A216" s="71"/>
      <c r="B216" s="71"/>
      <c r="C216" s="71"/>
      <c r="D216" s="71"/>
      <c r="E216" s="71"/>
      <c r="F216" s="71"/>
      <c r="G216" s="71"/>
      <c r="H216" s="71"/>
    </row>
    <row r="217" spans="1:8" x14ac:dyDescent="0.25">
      <c r="A217" s="71"/>
      <c r="B217" s="71"/>
      <c r="C217" s="71"/>
      <c r="D217" s="71"/>
      <c r="E217" s="71"/>
      <c r="F217" s="71"/>
      <c r="G217" s="71"/>
      <c r="H217" s="71"/>
    </row>
    <row r="218" spans="1:8" x14ac:dyDescent="0.25">
      <c r="A218" s="71"/>
      <c r="B218" s="71"/>
      <c r="C218" s="71"/>
      <c r="D218" s="71"/>
      <c r="E218" s="71"/>
      <c r="F218" s="71"/>
      <c r="G218" s="71"/>
      <c r="H218" s="71"/>
    </row>
    <row r="219" spans="1:8" x14ac:dyDescent="0.25">
      <c r="A219" s="71"/>
      <c r="B219" s="71"/>
      <c r="C219" s="71"/>
      <c r="D219" s="71"/>
      <c r="E219" s="71"/>
      <c r="F219" s="71"/>
      <c r="G219" s="71"/>
      <c r="H219" s="71"/>
    </row>
    <row r="220" spans="1:8" x14ac:dyDescent="0.25">
      <c r="A220" s="71"/>
      <c r="B220" s="71"/>
      <c r="C220" s="71"/>
      <c r="D220" s="71"/>
      <c r="E220" s="71"/>
      <c r="F220" s="71"/>
      <c r="G220" s="71"/>
      <c r="H220" s="71"/>
    </row>
    <row r="221" spans="1:8" x14ac:dyDescent="0.25">
      <c r="A221" s="71"/>
      <c r="B221" s="71"/>
      <c r="C221" s="71"/>
      <c r="D221" s="71"/>
      <c r="E221" s="71"/>
      <c r="F221" s="71"/>
      <c r="G221" s="71"/>
      <c r="H221" s="71"/>
    </row>
    <row r="222" spans="1:8" x14ac:dyDescent="0.25">
      <c r="A222" s="71"/>
      <c r="B222" s="71"/>
      <c r="C222" s="71"/>
      <c r="D222" s="71"/>
      <c r="E222" s="71"/>
      <c r="F222" s="71"/>
      <c r="G222" s="71"/>
      <c r="H222" s="71"/>
    </row>
    <row r="223" spans="1:8" x14ac:dyDescent="0.25">
      <c r="A223" s="71"/>
      <c r="B223" s="71"/>
      <c r="C223" s="71"/>
      <c r="D223" s="71"/>
      <c r="E223" s="71"/>
      <c r="F223" s="71"/>
      <c r="G223" s="71"/>
      <c r="H223" s="71"/>
    </row>
    <row r="224" spans="1:8" x14ac:dyDescent="0.25">
      <c r="A224" s="71"/>
      <c r="B224" s="71"/>
      <c r="C224" s="71"/>
      <c r="D224" s="71"/>
      <c r="E224" s="71"/>
      <c r="F224" s="71"/>
      <c r="G224" s="71"/>
      <c r="H224" s="71"/>
    </row>
    <row r="225" spans="1:8" x14ac:dyDescent="0.25">
      <c r="A225" s="71"/>
      <c r="B225" s="71"/>
      <c r="C225" s="71"/>
      <c r="D225" s="71"/>
      <c r="E225" s="71"/>
      <c r="F225" s="71"/>
      <c r="G225" s="71"/>
      <c r="H225" s="71"/>
    </row>
    <row r="226" spans="1:8" x14ac:dyDescent="0.25">
      <c r="A226" s="71"/>
      <c r="B226" s="71"/>
      <c r="C226" s="71"/>
      <c r="D226" s="71"/>
      <c r="E226" s="71"/>
      <c r="F226" s="71"/>
      <c r="G226" s="71"/>
      <c r="H226" s="71"/>
    </row>
    <row r="227" spans="1:8" x14ac:dyDescent="0.25">
      <c r="A227" s="71"/>
      <c r="B227" s="71"/>
      <c r="C227" s="71"/>
      <c r="D227" s="71"/>
      <c r="E227" s="71"/>
      <c r="F227" s="71"/>
      <c r="G227" s="71"/>
      <c r="H227" s="71"/>
    </row>
    <row r="228" spans="1:8" x14ac:dyDescent="0.25">
      <c r="A228" s="71"/>
      <c r="B228" s="71"/>
      <c r="C228" s="71"/>
      <c r="D228" s="71"/>
      <c r="E228" s="71"/>
      <c r="F228" s="71"/>
      <c r="G228" s="71"/>
      <c r="H228" s="71"/>
    </row>
    <row r="229" spans="1:8" x14ac:dyDescent="0.25">
      <c r="A229" s="71"/>
      <c r="B229" s="71"/>
      <c r="C229" s="71"/>
      <c r="D229" s="71"/>
      <c r="E229" s="71"/>
      <c r="F229" s="71"/>
      <c r="G229" s="71"/>
      <c r="H229" s="71"/>
    </row>
    <row r="230" spans="1:8" x14ac:dyDescent="0.25">
      <c r="A230" s="71"/>
      <c r="B230" s="71"/>
      <c r="C230" s="71"/>
      <c r="D230" s="71"/>
      <c r="E230" s="71"/>
      <c r="F230" s="71"/>
      <c r="G230" s="71"/>
      <c r="H230" s="71"/>
    </row>
    <row r="231" spans="1:8" x14ac:dyDescent="0.25">
      <c r="A231" s="71"/>
      <c r="B231" s="71"/>
      <c r="C231" s="71"/>
      <c r="D231" s="71"/>
      <c r="E231" s="71"/>
      <c r="F231" s="71"/>
      <c r="G231" s="71"/>
      <c r="H231" s="71"/>
    </row>
    <row r="232" spans="1:8" x14ac:dyDescent="0.25">
      <c r="A232" s="71"/>
      <c r="B232" s="71"/>
      <c r="C232" s="71"/>
      <c r="D232" s="71"/>
      <c r="E232" s="71"/>
      <c r="F232" s="71"/>
      <c r="G232" s="71"/>
      <c r="H232" s="71"/>
    </row>
    <row r="233" spans="1:8" x14ac:dyDescent="0.25">
      <c r="A233" s="71"/>
      <c r="B233" s="71"/>
      <c r="C233" s="71"/>
      <c r="D233" s="71"/>
      <c r="E233" s="71"/>
      <c r="F233" s="71"/>
      <c r="G233" s="71"/>
      <c r="H233" s="71"/>
    </row>
    <row r="234" spans="1:8" x14ac:dyDescent="0.25">
      <c r="A234" s="71"/>
      <c r="B234" s="71"/>
      <c r="C234" s="71"/>
      <c r="D234" s="71"/>
      <c r="E234" s="71"/>
      <c r="F234" s="71"/>
      <c r="G234" s="71"/>
      <c r="H234" s="71"/>
    </row>
    <row r="235" spans="1:8" x14ac:dyDescent="0.25">
      <c r="A235" s="71"/>
      <c r="B235" s="71"/>
      <c r="C235" s="71"/>
      <c r="D235" s="71"/>
      <c r="E235" s="71"/>
      <c r="F235" s="71"/>
      <c r="G235" s="71"/>
      <c r="H235" s="71"/>
    </row>
    <row r="236" spans="1:8" x14ac:dyDescent="0.25">
      <c r="A236" s="71"/>
      <c r="B236" s="71"/>
      <c r="C236" s="71"/>
      <c r="D236" s="71"/>
      <c r="E236" s="71"/>
      <c r="F236" s="71"/>
      <c r="G236" s="71"/>
      <c r="H236" s="71"/>
    </row>
    <row r="237" spans="1:8" x14ac:dyDescent="0.25">
      <c r="A237" s="71"/>
      <c r="B237" s="71"/>
      <c r="C237" s="71"/>
      <c r="D237" s="71"/>
      <c r="E237" s="71"/>
      <c r="F237" s="71"/>
      <c r="G237" s="71"/>
      <c r="H237" s="71"/>
    </row>
    <row r="238" spans="1:8" x14ac:dyDescent="0.25">
      <c r="A238" s="71"/>
      <c r="B238" s="71"/>
      <c r="C238" s="71"/>
      <c r="D238" s="71"/>
      <c r="E238" s="71"/>
      <c r="F238" s="71"/>
      <c r="G238" s="71"/>
      <c r="H238" s="71"/>
    </row>
    <row r="239" spans="1:8" x14ac:dyDescent="0.25">
      <c r="A239" s="71"/>
      <c r="B239" s="71"/>
      <c r="C239" s="71"/>
      <c r="D239" s="71"/>
      <c r="E239" s="71"/>
      <c r="F239" s="71"/>
      <c r="G239" s="71"/>
      <c r="H239" s="71"/>
    </row>
    <row r="240" spans="1:8" x14ac:dyDescent="0.25">
      <c r="A240" s="71"/>
      <c r="B240" s="71"/>
      <c r="C240" s="71"/>
      <c r="D240" s="71"/>
      <c r="E240" s="71"/>
      <c r="F240" s="71"/>
      <c r="G240" s="71"/>
      <c r="H240" s="71"/>
    </row>
    <row r="241" spans="1:8" x14ac:dyDescent="0.25">
      <c r="A241" s="71"/>
      <c r="B241" s="71"/>
      <c r="C241" s="71"/>
      <c r="D241" s="71"/>
      <c r="E241" s="71"/>
      <c r="F241" s="71"/>
      <c r="G241" s="71"/>
      <c r="H241" s="71"/>
    </row>
    <row r="242" spans="1:8" x14ac:dyDescent="0.25">
      <c r="A242" s="71"/>
      <c r="B242" s="71"/>
      <c r="C242" s="71"/>
      <c r="D242" s="71"/>
      <c r="E242" s="71"/>
      <c r="F242" s="71"/>
      <c r="G242" s="71"/>
      <c r="H242" s="71"/>
    </row>
    <row r="243" spans="1:8" x14ac:dyDescent="0.25">
      <c r="A243" s="71"/>
      <c r="B243" s="71"/>
      <c r="C243" s="71"/>
      <c r="D243" s="71"/>
      <c r="E243" s="71"/>
      <c r="F243" s="71"/>
      <c r="G243" s="71"/>
      <c r="H243" s="71"/>
    </row>
    <row r="244" spans="1:8" x14ac:dyDescent="0.25">
      <c r="A244" s="71"/>
      <c r="B244" s="71"/>
      <c r="C244" s="71"/>
      <c r="D244" s="71"/>
      <c r="E244" s="71"/>
      <c r="F244" s="71"/>
      <c r="G244" s="71"/>
      <c r="H244" s="71"/>
    </row>
    <row r="245" spans="1:8" x14ac:dyDescent="0.25">
      <c r="A245" s="71"/>
      <c r="B245" s="71"/>
      <c r="C245" s="71"/>
      <c r="D245" s="71"/>
      <c r="E245" s="71"/>
      <c r="F245" s="71"/>
      <c r="G245" s="71"/>
      <c r="H245" s="71"/>
    </row>
    <row r="246" spans="1:8" x14ac:dyDescent="0.25">
      <c r="A246" s="71"/>
      <c r="B246" s="71"/>
      <c r="C246" s="71"/>
      <c r="D246" s="71"/>
      <c r="E246" s="71"/>
      <c r="F246" s="71"/>
      <c r="G246" s="71"/>
      <c r="H246" s="71"/>
    </row>
    <row r="247" spans="1:8" x14ac:dyDescent="0.25">
      <c r="A247" s="71"/>
      <c r="B247" s="71"/>
      <c r="C247" s="71"/>
      <c r="D247" s="71"/>
      <c r="E247" s="71"/>
      <c r="F247" s="71"/>
      <c r="G247" s="71"/>
      <c r="H247" s="71"/>
    </row>
    <row r="248" spans="1:8" x14ac:dyDescent="0.25">
      <c r="A248" s="71"/>
      <c r="B248" s="71"/>
      <c r="C248" s="71"/>
      <c r="D248" s="71"/>
      <c r="E248" s="71"/>
      <c r="F248" s="71"/>
      <c r="G248" s="71"/>
      <c r="H248" s="71"/>
    </row>
    <row r="249" spans="1:8" x14ac:dyDescent="0.25">
      <c r="A249" s="71"/>
      <c r="B249" s="71"/>
      <c r="C249" s="71"/>
      <c r="D249" s="71"/>
      <c r="E249" s="71"/>
      <c r="F249" s="71"/>
      <c r="G249" s="71"/>
      <c r="H249" s="71"/>
    </row>
    <row r="250" spans="1:8" x14ac:dyDescent="0.25">
      <c r="A250" s="71"/>
      <c r="B250" s="71"/>
      <c r="C250" s="71"/>
      <c r="D250" s="71"/>
      <c r="E250" s="71"/>
      <c r="F250" s="71"/>
      <c r="G250" s="71"/>
      <c r="H250" s="71"/>
    </row>
    <row r="251" spans="1:8" x14ac:dyDescent="0.25">
      <c r="A251" s="71"/>
      <c r="B251" s="71"/>
      <c r="C251" s="71"/>
      <c r="D251" s="71"/>
      <c r="E251" s="71"/>
      <c r="F251" s="71"/>
      <c r="G251" s="71"/>
      <c r="H251" s="71"/>
    </row>
    <row r="252" spans="1:8" x14ac:dyDescent="0.25">
      <c r="A252" s="71"/>
      <c r="B252" s="71"/>
      <c r="C252" s="71"/>
      <c r="D252" s="71"/>
      <c r="E252" s="71"/>
      <c r="F252" s="71"/>
      <c r="G252" s="71"/>
      <c r="H252" s="71"/>
    </row>
    <row r="253" spans="1:8" x14ac:dyDescent="0.25">
      <c r="A253" s="71"/>
      <c r="B253" s="71"/>
      <c r="C253" s="71"/>
      <c r="D253" s="71"/>
      <c r="E253" s="71"/>
      <c r="F253" s="71"/>
      <c r="G253" s="71"/>
      <c r="H253" s="71"/>
    </row>
    <row r="254" spans="1:8" x14ac:dyDescent="0.25">
      <c r="A254" s="71"/>
      <c r="B254" s="71"/>
      <c r="C254" s="71"/>
      <c r="D254" s="71"/>
      <c r="E254" s="71"/>
      <c r="F254" s="71"/>
      <c r="G254" s="71"/>
      <c r="H254" s="71"/>
    </row>
    <row r="255" spans="1:8" x14ac:dyDescent="0.25">
      <c r="A255" s="71"/>
      <c r="B255" s="71"/>
      <c r="C255" s="71"/>
      <c r="D255" s="71"/>
      <c r="E255" s="71"/>
      <c r="F255" s="71"/>
      <c r="G255" s="71"/>
      <c r="H255" s="71"/>
    </row>
    <row r="256" spans="1:8" x14ac:dyDescent="0.25">
      <c r="A256" s="71"/>
      <c r="B256" s="71"/>
      <c r="C256" s="71"/>
      <c r="D256" s="71"/>
      <c r="E256" s="71"/>
      <c r="F256" s="71"/>
      <c r="G256" s="71"/>
      <c r="H256" s="71"/>
    </row>
    <row r="257" spans="1:8" x14ac:dyDescent="0.25">
      <c r="A257" s="71"/>
      <c r="B257" s="71"/>
      <c r="C257" s="71"/>
      <c r="D257" s="71"/>
      <c r="E257" s="71"/>
      <c r="F257" s="71"/>
      <c r="G257" s="71"/>
      <c r="H257" s="71"/>
    </row>
    <row r="258" spans="1:8" x14ac:dyDescent="0.25">
      <c r="A258" s="71"/>
      <c r="B258" s="71"/>
      <c r="C258" s="71"/>
      <c r="D258" s="71"/>
      <c r="E258" s="71"/>
      <c r="F258" s="71"/>
      <c r="G258" s="71"/>
      <c r="H258" s="71"/>
    </row>
    <row r="259" spans="1:8" x14ac:dyDescent="0.25">
      <c r="A259" s="71"/>
      <c r="B259" s="71"/>
      <c r="C259" s="71"/>
      <c r="D259" s="71"/>
      <c r="E259" s="71"/>
      <c r="F259" s="71"/>
      <c r="G259" s="71"/>
      <c r="H259" s="71"/>
    </row>
    <row r="260" spans="1:8" x14ac:dyDescent="0.25">
      <c r="A260" s="71"/>
      <c r="B260" s="71"/>
      <c r="C260" s="71"/>
      <c r="D260" s="71"/>
      <c r="E260" s="71"/>
      <c r="F260" s="71"/>
      <c r="G260" s="71"/>
      <c r="H260" s="71"/>
    </row>
    <row r="261" spans="1:8" x14ac:dyDescent="0.25">
      <c r="A261" s="71"/>
      <c r="B261" s="71"/>
      <c r="C261" s="71"/>
      <c r="D261" s="71"/>
      <c r="E261" s="71"/>
      <c r="F261" s="71"/>
      <c r="G261" s="71"/>
      <c r="H261" s="71"/>
    </row>
    <row r="262" spans="1:8" x14ac:dyDescent="0.25">
      <c r="A262" s="71"/>
      <c r="B262" s="71"/>
      <c r="C262" s="71"/>
      <c r="D262" s="71"/>
      <c r="E262" s="71"/>
      <c r="F262" s="71"/>
      <c r="G262" s="71"/>
      <c r="H262" s="71"/>
    </row>
    <row r="263" spans="1:8" x14ac:dyDescent="0.25">
      <c r="A263" s="71"/>
      <c r="B263" s="71"/>
      <c r="C263" s="71"/>
      <c r="D263" s="71"/>
      <c r="E263" s="71"/>
      <c r="F263" s="71"/>
      <c r="G263" s="71"/>
      <c r="H263" s="71"/>
    </row>
    <row r="264" spans="1:8" x14ac:dyDescent="0.25">
      <c r="A264" s="71"/>
      <c r="B264" s="71"/>
      <c r="C264" s="71"/>
      <c r="D264" s="71"/>
      <c r="E264" s="71"/>
      <c r="F264" s="71"/>
      <c r="G264" s="71"/>
      <c r="H264" s="71"/>
    </row>
    <row r="265" spans="1:8" x14ac:dyDescent="0.25">
      <c r="A265" s="71"/>
      <c r="B265" s="71"/>
      <c r="C265" s="71"/>
      <c r="D265" s="71"/>
      <c r="E265" s="71"/>
      <c r="F265" s="71"/>
      <c r="G265" s="71"/>
      <c r="H265" s="71"/>
    </row>
    <row r="266" spans="1:8" x14ac:dyDescent="0.25">
      <c r="A266" s="71"/>
      <c r="B266" s="71"/>
      <c r="C266" s="71"/>
      <c r="D266" s="71"/>
      <c r="E266" s="71"/>
      <c r="F266" s="71"/>
      <c r="G266" s="71"/>
      <c r="H266" s="71"/>
    </row>
    <row r="267" spans="1:8" x14ac:dyDescent="0.25">
      <c r="A267" s="71"/>
      <c r="B267" s="71"/>
      <c r="C267" s="71"/>
      <c r="D267" s="71"/>
      <c r="E267" s="71"/>
      <c r="F267" s="71"/>
      <c r="G267" s="71"/>
      <c r="H267" s="71"/>
    </row>
    <row r="268" spans="1:8" x14ac:dyDescent="0.25">
      <c r="A268" s="71"/>
      <c r="B268" s="71"/>
      <c r="C268" s="71"/>
      <c r="D268" s="71"/>
      <c r="E268" s="71"/>
      <c r="F268" s="71"/>
      <c r="G268" s="71"/>
      <c r="H268" s="71"/>
    </row>
    <row r="269" spans="1:8" x14ac:dyDescent="0.25">
      <c r="A269" s="71"/>
      <c r="B269" s="71"/>
      <c r="C269" s="71"/>
      <c r="D269" s="71"/>
      <c r="E269" s="71"/>
      <c r="F269" s="71"/>
      <c r="G269" s="71"/>
      <c r="H269" s="71"/>
    </row>
    <row r="270" spans="1:8" x14ac:dyDescent="0.25">
      <c r="A270" s="71"/>
      <c r="B270" s="71"/>
      <c r="C270" s="71"/>
      <c r="D270" s="71"/>
      <c r="E270" s="71"/>
      <c r="F270" s="71"/>
      <c r="G270" s="71"/>
      <c r="H270" s="71"/>
    </row>
    <row r="271" spans="1:8" x14ac:dyDescent="0.25">
      <c r="A271" s="71"/>
      <c r="B271" s="71"/>
      <c r="C271" s="71"/>
      <c r="D271" s="71"/>
      <c r="E271" s="71"/>
      <c r="F271" s="71"/>
      <c r="G271" s="71"/>
      <c r="H271" s="71"/>
    </row>
    <row r="272" spans="1:8" x14ac:dyDescent="0.25">
      <c r="A272" s="71"/>
      <c r="B272" s="71"/>
      <c r="C272" s="71"/>
      <c r="D272" s="71"/>
      <c r="E272" s="71"/>
      <c r="F272" s="71"/>
      <c r="G272" s="71"/>
      <c r="H272" s="71"/>
    </row>
    <row r="273" spans="1:8" x14ac:dyDescent="0.25">
      <c r="A273" s="71"/>
      <c r="B273" s="71"/>
      <c r="C273" s="71"/>
      <c r="D273" s="71"/>
      <c r="E273" s="71"/>
      <c r="F273" s="71"/>
      <c r="G273" s="71"/>
      <c r="H273" s="71"/>
    </row>
    <row r="274" spans="1:8" x14ac:dyDescent="0.25">
      <c r="A274" s="71"/>
      <c r="B274" s="71"/>
      <c r="C274" s="71"/>
      <c r="D274" s="71"/>
      <c r="E274" s="71"/>
      <c r="F274" s="71"/>
      <c r="G274" s="71"/>
      <c r="H274" s="71"/>
    </row>
    <row r="275" spans="1:8" x14ac:dyDescent="0.25">
      <c r="A275" s="71"/>
      <c r="B275" s="71"/>
      <c r="C275" s="71"/>
      <c r="D275" s="71"/>
      <c r="E275" s="71"/>
      <c r="F275" s="71"/>
      <c r="G275" s="71"/>
      <c r="H275" s="71"/>
    </row>
    <row r="276" spans="1:8" x14ac:dyDescent="0.25">
      <c r="A276" s="71"/>
      <c r="B276" s="71"/>
      <c r="C276" s="71"/>
      <c r="D276" s="71"/>
      <c r="E276" s="71"/>
      <c r="F276" s="71"/>
      <c r="G276" s="71"/>
      <c r="H276" s="71"/>
    </row>
    <row r="277" spans="1:8" x14ac:dyDescent="0.25">
      <c r="A277" s="71"/>
      <c r="B277" s="71"/>
      <c r="C277" s="71"/>
      <c r="D277" s="71"/>
      <c r="E277" s="71"/>
      <c r="F277" s="71"/>
      <c r="G277" s="71"/>
      <c r="H277" s="71"/>
    </row>
    <row r="278" spans="1:8" x14ac:dyDescent="0.25">
      <c r="A278" s="71"/>
      <c r="B278" s="71"/>
      <c r="C278" s="71"/>
      <c r="D278" s="71"/>
      <c r="E278" s="71"/>
      <c r="F278" s="71"/>
      <c r="G278" s="71"/>
      <c r="H278" s="71"/>
    </row>
    <row r="279" spans="1:8" x14ac:dyDescent="0.25">
      <c r="A279" s="71"/>
      <c r="B279" s="71"/>
      <c r="C279" s="71"/>
      <c r="D279" s="71"/>
      <c r="E279" s="71"/>
      <c r="F279" s="71"/>
      <c r="G279" s="71"/>
      <c r="H279" s="71"/>
    </row>
    <row r="280" spans="1:8" x14ac:dyDescent="0.25">
      <c r="A280" s="71"/>
      <c r="B280" s="71"/>
      <c r="C280" s="71"/>
      <c r="D280" s="71"/>
      <c r="E280" s="71"/>
      <c r="F280" s="71"/>
      <c r="G280" s="71"/>
      <c r="H280" s="71"/>
    </row>
    <row r="281" spans="1:8" x14ac:dyDescent="0.25">
      <c r="A281" s="71"/>
      <c r="B281" s="71"/>
      <c r="C281" s="71"/>
      <c r="D281" s="71"/>
      <c r="E281" s="71"/>
      <c r="F281" s="71"/>
      <c r="G281" s="71"/>
      <c r="H281" s="71"/>
    </row>
    <row r="282" spans="1:8" x14ac:dyDescent="0.25">
      <c r="A282" s="71"/>
      <c r="B282" s="71"/>
      <c r="C282" s="71"/>
      <c r="D282" s="71"/>
      <c r="E282" s="71"/>
      <c r="F282" s="71"/>
      <c r="G282" s="71"/>
      <c r="H282" s="71"/>
    </row>
    <row r="283" spans="1:8" x14ac:dyDescent="0.25">
      <c r="A283" s="71"/>
      <c r="B283" s="71"/>
      <c r="C283" s="71"/>
      <c r="D283" s="71"/>
      <c r="E283" s="71"/>
      <c r="F283" s="71"/>
      <c r="G283" s="71"/>
      <c r="H283" s="71"/>
    </row>
    <row r="284" spans="1:8" x14ac:dyDescent="0.25">
      <c r="A284" s="71"/>
      <c r="B284" s="71"/>
      <c r="C284" s="71"/>
      <c r="D284" s="71"/>
      <c r="E284" s="71"/>
      <c r="F284" s="71"/>
      <c r="G284" s="71"/>
      <c r="H284" s="71"/>
    </row>
    <row r="285" spans="1:8" x14ac:dyDescent="0.25">
      <c r="A285" s="71"/>
      <c r="B285" s="71"/>
      <c r="C285" s="71"/>
      <c r="D285" s="71"/>
      <c r="E285" s="71"/>
      <c r="F285" s="71"/>
      <c r="G285" s="71"/>
      <c r="H285" s="71"/>
    </row>
    <row r="286" spans="1:8" x14ac:dyDescent="0.25">
      <c r="A286" s="71"/>
      <c r="B286" s="71"/>
      <c r="C286" s="71"/>
      <c r="D286" s="71"/>
      <c r="E286" s="71"/>
      <c r="F286" s="71"/>
      <c r="G286" s="71"/>
      <c r="H286" s="71"/>
    </row>
    <row r="287" spans="1:8" x14ac:dyDescent="0.25">
      <c r="A287" s="71"/>
      <c r="B287" s="71"/>
      <c r="C287" s="71"/>
      <c r="D287" s="71"/>
      <c r="E287" s="71"/>
      <c r="F287" s="71"/>
      <c r="G287" s="71"/>
      <c r="H287" s="71"/>
    </row>
    <row r="288" spans="1:8" x14ac:dyDescent="0.25">
      <c r="A288" s="71"/>
      <c r="B288" s="71"/>
      <c r="C288" s="71"/>
      <c r="D288" s="71"/>
      <c r="E288" s="71"/>
      <c r="F288" s="71"/>
      <c r="G288" s="71"/>
      <c r="H288" s="71"/>
    </row>
    <row r="289" spans="1:8" x14ac:dyDescent="0.25">
      <c r="A289" s="71"/>
      <c r="B289" s="71"/>
      <c r="C289" s="71"/>
      <c r="D289" s="71"/>
      <c r="E289" s="71"/>
      <c r="F289" s="71"/>
      <c r="G289" s="71"/>
      <c r="H289" s="71"/>
    </row>
    <row r="290" spans="1:8" x14ac:dyDescent="0.25">
      <c r="A290" s="71"/>
      <c r="B290" s="71"/>
      <c r="C290" s="71"/>
      <c r="D290" s="71"/>
      <c r="E290" s="71"/>
      <c r="F290" s="71"/>
      <c r="G290" s="71"/>
      <c r="H290" s="71"/>
    </row>
    <row r="291" spans="1:8" x14ac:dyDescent="0.25">
      <c r="A291" s="71"/>
      <c r="B291" s="71"/>
      <c r="C291" s="71"/>
      <c r="D291" s="71"/>
      <c r="E291" s="71"/>
      <c r="F291" s="71"/>
      <c r="G291" s="71"/>
      <c r="H291" s="71"/>
    </row>
    <row r="292" spans="1:8" x14ac:dyDescent="0.25">
      <c r="A292" s="71"/>
      <c r="B292" s="71"/>
      <c r="C292" s="71"/>
      <c r="D292" s="71"/>
      <c r="E292" s="71"/>
      <c r="F292" s="71"/>
      <c r="G292" s="71"/>
      <c r="H292" s="71"/>
    </row>
    <row r="293" spans="1:8" x14ac:dyDescent="0.25">
      <c r="A293" s="71"/>
      <c r="B293" s="71"/>
      <c r="C293" s="71"/>
      <c r="D293" s="71"/>
      <c r="E293" s="71"/>
      <c r="F293" s="71"/>
      <c r="G293" s="71"/>
      <c r="H293" s="71"/>
    </row>
    <row r="294" spans="1:8" x14ac:dyDescent="0.25">
      <c r="A294" s="71"/>
      <c r="B294" s="71"/>
      <c r="C294" s="71"/>
      <c r="D294" s="71"/>
      <c r="E294" s="71"/>
      <c r="F294" s="71"/>
      <c r="G294" s="71"/>
      <c r="H294" s="71"/>
    </row>
    <row r="295" spans="1:8" x14ac:dyDescent="0.25">
      <c r="A295" s="71"/>
      <c r="B295" s="71"/>
      <c r="C295" s="71"/>
      <c r="D295" s="71"/>
      <c r="E295" s="71"/>
      <c r="F295" s="71"/>
      <c r="G295" s="71"/>
      <c r="H295" s="71"/>
    </row>
    <row r="296" spans="1:8" x14ac:dyDescent="0.25">
      <c r="A296" s="71"/>
      <c r="B296" s="71"/>
      <c r="C296" s="71"/>
      <c r="D296" s="71"/>
      <c r="E296" s="71"/>
      <c r="F296" s="71"/>
      <c r="G296" s="71"/>
      <c r="H296" s="71"/>
    </row>
    <row r="297" spans="1:8" x14ac:dyDescent="0.25">
      <c r="A297" s="71"/>
      <c r="B297" s="71"/>
      <c r="C297" s="71"/>
      <c r="D297" s="71"/>
      <c r="E297" s="71"/>
      <c r="F297" s="71"/>
      <c r="G297" s="71"/>
      <c r="H297" s="71"/>
    </row>
    <row r="298" spans="1:8" x14ac:dyDescent="0.25">
      <c r="A298" s="71"/>
      <c r="B298" s="71"/>
      <c r="C298" s="71"/>
      <c r="D298" s="71"/>
      <c r="E298" s="71"/>
      <c r="F298" s="71"/>
      <c r="G298" s="71"/>
      <c r="H298" s="71"/>
    </row>
    <row r="299" spans="1:8" x14ac:dyDescent="0.25">
      <c r="A299" s="71"/>
      <c r="B299" s="71"/>
      <c r="C299" s="71"/>
      <c r="D299" s="71"/>
      <c r="E299" s="71"/>
      <c r="F299" s="71"/>
      <c r="G299" s="71"/>
      <c r="H299" s="71"/>
    </row>
    <row r="300" spans="1:8" x14ac:dyDescent="0.25">
      <c r="A300" s="71"/>
      <c r="B300" s="71"/>
      <c r="C300" s="71"/>
      <c r="D300" s="71"/>
      <c r="E300" s="71"/>
      <c r="F300" s="71"/>
      <c r="G300" s="71"/>
      <c r="H300" s="71"/>
    </row>
    <row r="301" spans="1:8" x14ac:dyDescent="0.25">
      <c r="A301" s="71"/>
      <c r="B301" s="71"/>
      <c r="C301" s="71"/>
      <c r="D301" s="71"/>
      <c r="E301" s="71"/>
      <c r="F301" s="71"/>
      <c r="G301" s="71"/>
      <c r="H301" s="71"/>
    </row>
    <row r="302" spans="1:8" x14ac:dyDescent="0.25">
      <c r="A302" s="71"/>
      <c r="B302" s="71"/>
      <c r="C302" s="71"/>
      <c r="D302" s="71"/>
      <c r="E302" s="71"/>
      <c r="F302" s="71"/>
      <c r="G302" s="71"/>
      <c r="H302" s="71"/>
    </row>
    <row r="303" spans="1:8" x14ac:dyDescent="0.25">
      <c r="A303" s="71"/>
      <c r="B303" s="71"/>
      <c r="C303" s="71"/>
      <c r="D303" s="71"/>
      <c r="E303" s="71"/>
      <c r="F303" s="71"/>
      <c r="G303" s="71"/>
      <c r="H303" s="71"/>
    </row>
    <row r="304" spans="1:8" x14ac:dyDescent="0.25">
      <c r="A304" s="71"/>
      <c r="B304" s="71"/>
      <c r="C304" s="71"/>
      <c r="D304" s="71"/>
      <c r="E304" s="71"/>
      <c r="F304" s="71"/>
      <c r="G304" s="71"/>
      <c r="H304" s="71"/>
    </row>
    <row r="305" spans="1:8" x14ac:dyDescent="0.25">
      <c r="A305" s="71"/>
      <c r="B305" s="71"/>
      <c r="C305" s="71"/>
      <c r="D305" s="71"/>
      <c r="E305" s="71"/>
      <c r="F305" s="71"/>
      <c r="G305" s="71"/>
      <c r="H305" s="71"/>
    </row>
    <row r="306" spans="1:8" x14ac:dyDescent="0.25">
      <c r="A306" s="71"/>
      <c r="B306" s="71"/>
      <c r="C306" s="71"/>
      <c r="D306" s="71"/>
      <c r="E306" s="71"/>
      <c r="F306" s="71"/>
      <c r="G306" s="71"/>
      <c r="H306" s="71"/>
    </row>
    <row r="307" spans="1:8" x14ac:dyDescent="0.25">
      <c r="A307" s="71"/>
      <c r="B307" s="71"/>
      <c r="C307" s="71"/>
      <c r="D307" s="71"/>
      <c r="E307" s="71"/>
      <c r="F307" s="71"/>
      <c r="G307" s="71"/>
      <c r="H307" s="71"/>
    </row>
    <row r="308" spans="1:8" x14ac:dyDescent="0.25">
      <c r="A308" s="71"/>
      <c r="B308" s="71"/>
      <c r="C308" s="71"/>
      <c r="D308" s="71"/>
      <c r="E308" s="71"/>
      <c r="F308" s="71"/>
      <c r="G308" s="71"/>
      <c r="H308" s="71"/>
    </row>
    <row r="309" spans="1:8" x14ac:dyDescent="0.25">
      <c r="A309" s="71"/>
      <c r="B309" s="71"/>
      <c r="C309" s="71"/>
      <c r="D309" s="71"/>
      <c r="E309" s="71"/>
      <c r="F309" s="71"/>
      <c r="G309" s="71"/>
      <c r="H309" s="71"/>
    </row>
    <row r="310" spans="1:8" x14ac:dyDescent="0.25">
      <c r="A310" s="71"/>
      <c r="B310" s="71"/>
      <c r="C310" s="71"/>
      <c r="D310" s="71"/>
      <c r="E310" s="71"/>
      <c r="F310" s="71"/>
      <c r="G310" s="71"/>
      <c r="H310" s="71"/>
    </row>
    <row r="311" spans="1:8" x14ac:dyDescent="0.25">
      <c r="A311" s="71"/>
      <c r="B311" s="71"/>
      <c r="C311" s="71"/>
      <c r="D311" s="71"/>
      <c r="E311" s="71"/>
      <c r="F311" s="71"/>
      <c r="G311" s="71"/>
      <c r="H311" s="71"/>
    </row>
    <row r="312" spans="1:8" x14ac:dyDescent="0.25">
      <c r="A312" s="71"/>
      <c r="B312" s="71"/>
      <c r="C312" s="71"/>
      <c r="D312" s="71"/>
      <c r="E312" s="71"/>
      <c r="F312" s="71"/>
      <c r="G312" s="71"/>
      <c r="H312" s="71"/>
    </row>
    <row r="313" spans="1:8" x14ac:dyDescent="0.25">
      <c r="A313" s="71"/>
      <c r="B313" s="71"/>
      <c r="C313" s="71"/>
      <c r="D313" s="71"/>
      <c r="E313" s="71"/>
      <c r="F313" s="71"/>
      <c r="G313" s="71"/>
      <c r="H313" s="71"/>
    </row>
    <row r="314" spans="1:8" x14ac:dyDescent="0.25">
      <c r="A314" s="71"/>
      <c r="B314" s="71"/>
      <c r="C314" s="71"/>
      <c r="D314" s="71"/>
      <c r="E314" s="71"/>
      <c r="F314" s="71"/>
      <c r="G314" s="71"/>
      <c r="H314" s="71"/>
    </row>
    <row r="315" spans="1:8" x14ac:dyDescent="0.25">
      <c r="A315" s="71"/>
      <c r="B315" s="71"/>
      <c r="C315" s="71"/>
      <c r="D315" s="71"/>
      <c r="E315" s="71"/>
      <c r="F315" s="71"/>
      <c r="G315" s="71"/>
      <c r="H315" s="71"/>
    </row>
    <row r="316" spans="1:8" x14ac:dyDescent="0.25">
      <c r="A316" s="71"/>
      <c r="B316" s="71"/>
      <c r="C316" s="71"/>
      <c r="D316" s="71"/>
      <c r="E316" s="71"/>
      <c r="F316" s="71"/>
      <c r="G316" s="71"/>
      <c r="H316" s="71"/>
    </row>
    <row r="317" spans="1:8" x14ac:dyDescent="0.25">
      <c r="A317" s="71"/>
      <c r="B317" s="71"/>
      <c r="C317" s="71"/>
      <c r="D317" s="71"/>
      <c r="E317" s="71"/>
      <c r="F317" s="71"/>
      <c r="G317" s="71"/>
      <c r="H317" s="71"/>
    </row>
    <row r="318" spans="1:8" x14ac:dyDescent="0.25">
      <c r="A318" s="71"/>
      <c r="B318" s="71"/>
      <c r="C318" s="71"/>
      <c r="D318" s="71"/>
      <c r="E318" s="71"/>
      <c r="F318" s="71"/>
      <c r="G318" s="71"/>
      <c r="H318" s="71"/>
    </row>
    <row r="319" spans="1:8" x14ac:dyDescent="0.25">
      <c r="A319" s="71"/>
      <c r="B319" s="71"/>
      <c r="C319" s="71"/>
      <c r="D319" s="71"/>
      <c r="E319" s="71"/>
      <c r="F319" s="71"/>
      <c r="G319" s="71"/>
      <c r="H319" s="71"/>
    </row>
    <row r="320" spans="1:8" x14ac:dyDescent="0.25">
      <c r="A320" s="71"/>
      <c r="B320" s="71"/>
      <c r="C320" s="71"/>
      <c r="D320" s="71"/>
      <c r="E320" s="71"/>
      <c r="F320" s="71"/>
      <c r="G320" s="71"/>
      <c r="H320" s="71"/>
    </row>
    <row r="321" spans="1:8" x14ac:dyDescent="0.25">
      <c r="A321" s="71"/>
      <c r="B321" s="71"/>
      <c r="C321" s="71"/>
      <c r="D321" s="71"/>
      <c r="E321" s="71"/>
      <c r="F321" s="71"/>
      <c r="G321" s="71"/>
      <c r="H321" s="71"/>
    </row>
    <row r="322" spans="1:8" x14ac:dyDescent="0.25">
      <c r="A322" s="71"/>
      <c r="B322" s="71"/>
      <c r="C322" s="71"/>
      <c r="D322" s="71"/>
      <c r="E322" s="71"/>
      <c r="F322" s="71"/>
      <c r="G322" s="71"/>
      <c r="H322" s="71"/>
    </row>
    <row r="323" spans="1:8" x14ac:dyDescent="0.25">
      <c r="A323" s="71"/>
      <c r="B323" s="71"/>
      <c r="C323" s="71"/>
      <c r="D323" s="71"/>
      <c r="E323" s="71"/>
      <c r="F323" s="71"/>
      <c r="G323" s="71"/>
      <c r="H323" s="71"/>
    </row>
    <row r="324" spans="1:8" x14ac:dyDescent="0.25">
      <c r="A324" s="71"/>
      <c r="B324" s="71"/>
      <c r="C324" s="71"/>
      <c r="D324" s="71"/>
      <c r="E324" s="71"/>
      <c r="F324" s="71"/>
      <c r="G324" s="71"/>
      <c r="H324" s="71"/>
    </row>
    <row r="325" spans="1:8" x14ac:dyDescent="0.25">
      <c r="A325" s="71"/>
      <c r="B325" s="71"/>
      <c r="C325" s="71"/>
      <c r="D325" s="71"/>
      <c r="E325" s="71"/>
      <c r="F325" s="71"/>
      <c r="G325" s="71"/>
      <c r="H325" s="71"/>
    </row>
    <row r="326" spans="1:8" x14ac:dyDescent="0.25">
      <c r="A326" s="71"/>
      <c r="B326" s="71"/>
      <c r="C326" s="71"/>
      <c r="D326" s="71"/>
      <c r="E326" s="71"/>
      <c r="F326" s="71"/>
      <c r="G326" s="71"/>
      <c r="H326" s="71"/>
    </row>
    <row r="327" spans="1:8" x14ac:dyDescent="0.25">
      <c r="A327" s="71"/>
      <c r="B327" s="71"/>
      <c r="C327" s="71"/>
      <c r="D327" s="71"/>
      <c r="E327" s="71"/>
      <c r="F327" s="71"/>
      <c r="G327" s="71"/>
      <c r="H327" s="71"/>
    </row>
    <row r="328" spans="1:8" x14ac:dyDescent="0.25">
      <c r="A328" s="71"/>
      <c r="B328" s="71"/>
      <c r="C328" s="71"/>
      <c r="D328" s="71"/>
      <c r="E328" s="71"/>
      <c r="F328" s="71"/>
      <c r="G328" s="71"/>
      <c r="H328" s="71"/>
    </row>
    <row r="329" spans="1:8" x14ac:dyDescent="0.25">
      <c r="A329" s="71"/>
      <c r="B329" s="71"/>
      <c r="C329" s="71"/>
      <c r="D329" s="71"/>
      <c r="E329" s="71"/>
      <c r="F329" s="71"/>
      <c r="G329" s="71"/>
      <c r="H329" s="71"/>
    </row>
    <row r="330" spans="1:8" x14ac:dyDescent="0.25">
      <c r="A330" s="71"/>
      <c r="B330" s="71"/>
      <c r="C330" s="71"/>
      <c r="D330" s="71"/>
      <c r="E330" s="71"/>
      <c r="F330" s="71"/>
      <c r="G330" s="71"/>
      <c r="H330" s="71"/>
    </row>
    <row r="331" spans="1:8" x14ac:dyDescent="0.25">
      <c r="A331" s="71"/>
      <c r="B331" s="71"/>
      <c r="C331" s="71"/>
      <c r="D331" s="71"/>
      <c r="E331" s="71"/>
      <c r="F331" s="71"/>
      <c r="G331" s="71"/>
      <c r="H331" s="71"/>
    </row>
    <row r="332" spans="1:8" x14ac:dyDescent="0.25">
      <c r="A332" s="71"/>
      <c r="B332" s="71"/>
      <c r="C332" s="71"/>
      <c r="D332" s="71"/>
      <c r="E332" s="71"/>
      <c r="F332" s="71"/>
      <c r="G332" s="71"/>
      <c r="H332" s="71"/>
    </row>
    <row r="333" spans="1:8" x14ac:dyDescent="0.25">
      <c r="A333" s="71"/>
      <c r="B333" s="71"/>
      <c r="C333" s="71"/>
      <c r="D333" s="71"/>
      <c r="E333" s="71"/>
      <c r="F333" s="71"/>
      <c r="G333" s="71"/>
      <c r="H333" s="71"/>
    </row>
    <row r="334" spans="1:8" x14ac:dyDescent="0.25">
      <c r="A334" s="71"/>
      <c r="B334" s="71"/>
      <c r="C334" s="71"/>
      <c r="D334" s="71"/>
      <c r="E334" s="71"/>
      <c r="F334" s="71"/>
      <c r="G334" s="71"/>
      <c r="H334" s="71"/>
    </row>
    <row r="335" spans="1:8" x14ac:dyDescent="0.25">
      <c r="A335" s="71"/>
      <c r="B335" s="71"/>
      <c r="C335" s="71"/>
      <c r="D335" s="71"/>
      <c r="E335" s="71"/>
      <c r="F335" s="71"/>
      <c r="G335" s="71"/>
      <c r="H335" s="71"/>
    </row>
    <row r="336" spans="1:8" x14ac:dyDescent="0.25">
      <c r="A336" s="71"/>
      <c r="B336" s="71"/>
      <c r="C336" s="71"/>
      <c r="D336" s="71"/>
      <c r="E336" s="71"/>
      <c r="F336" s="71"/>
      <c r="G336" s="71"/>
      <c r="H336" s="71"/>
    </row>
    <row r="337" spans="1:8" x14ac:dyDescent="0.25">
      <c r="A337" s="71"/>
      <c r="B337" s="71"/>
      <c r="C337" s="71"/>
      <c r="D337" s="71"/>
      <c r="E337" s="71"/>
      <c r="F337" s="71"/>
      <c r="G337" s="71"/>
      <c r="H337" s="71"/>
    </row>
    <row r="338" spans="1:8" x14ac:dyDescent="0.25">
      <c r="A338" s="71"/>
      <c r="B338" s="71"/>
      <c r="C338" s="71"/>
      <c r="D338" s="71"/>
      <c r="E338" s="71"/>
      <c r="F338" s="71"/>
      <c r="G338" s="71"/>
      <c r="H338" s="71"/>
    </row>
    <row r="339" spans="1:8" x14ac:dyDescent="0.25">
      <c r="A339" s="71"/>
      <c r="B339" s="71"/>
      <c r="C339" s="71"/>
      <c r="D339" s="71"/>
      <c r="E339" s="71"/>
      <c r="F339" s="71"/>
      <c r="G339" s="71"/>
      <c r="H339" s="71"/>
    </row>
    <row r="340" spans="1:8" x14ac:dyDescent="0.25">
      <c r="A340" s="71"/>
      <c r="B340" s="71"/>
      <c r="C340" s="71"/>
      <c r="D340" s="71"/>
      <c r="E340" s="71"/>
      <c r="F340" s="71"/>
      <c r="G340" s="71"/>
      <c r="H340" s="71"/>
    </row>
    <row r="341" spans="1:8" x14ac:dyDescent="0.25">
      <c r="A341" s="71"/>
      <c r="B341" s="71"/>
      <c r="C341" s="71"/>
      <c r="D341" s="71"/>
      <c r="E341" s="71"/>
      <c r="F341" s="71"/>
      <c r="G341" s="71"/>
      <c r="H341" s="71"/>
    </row>
    <row r="342" spans="1:8" x14ac:dyDescent="0.25">
      <c r="A342" s="71"/>
      <c r="B342" s="71"/>
      <c r="C342" s="71"/>
      <c r="D342" s="71"/>
      <c r="E342" s="71"/>
      <c r="F342" s="71"/>
      <c r="G342" s="71"/>
      <c r="H342" s="71"/>
    </row>
    <row r="343" spans="1:8" x14ac:dyDescent="0.25">
      <c r="A343" s="71"/>
      <c r="B343" s="71"/>
      <c r="C343" s="71"/>
      <c r="D343" s="71"/>
      <c r="E343" s="71"/>
      <c r="F343" s="71"/>
      <c r="G343" s="71"/>
      <c r="H343" s="71"/>
    </row>
    <row r="344" spans="1:8" x14ac:dyDescent="0.25">
      <c r="A344" s="71"/>
      <c r="B344" s="71"/>
      <c r="C344" s="71"/>
      <c r="D344" s="71"/>
      <c r="E344" s="71"/>
      <c r="F344" s="71"/>
      <c r="G344" s="71"/>
      <c r="H344" s="71"/>
    </row>
    <row r="345" spans="1:8" x14ac:dyDescent="0.25">
      <c r="A345" s="71"/>
      <c r="B345" s="71"/>
      <c r="C345" s="71"/>
      <c r="D345" s="71"/>
      <c r="E345" s="71"/>
      <c r="F345" s="71"/>
      <c r="G345" s="71"/>
      <c r="H345" s="71"/>
    </row>
    <row r="346" spans="1:8" x14ac:dyDescent="0.25">
      <c r="A346" s="71"/>
      <c r="B346" s="71"/>
      <c r="C346" s="71"/>
      <c r="D346" s="71"/>
      <c r="E346" s="71"/>
      <c r="F346" s="71"/>
      <c r="G346" s="71"/>
      <c r="H346" s="71"/>
    </row>
    <row r="347" spans="1:8" x14ac:dyDescent="0.25">
      <c r="A347" s="71"/>
      <c r="B347" s="71"/>
      <c r="C347" s="71"/>
      <c r="D347" s="71"/>
      <c r="E347" s="71"/>
      <c r="F347" s="71"/>
      <c r="G347" s="71"/>
      <c r="H347" s="71"/>
    </row>
    <row r="348" spans="1:8" x14ac:dyDescent="0.25">
      <c r="A348" s="71"/>
      <c r="B348" s="71"/>
      <c r="C348" s="71"/>
      <c r="D348" s="71"/>
      <c r="E348" s="71"/>
      <c r="F348" s="71"/>
      <c r="G348" s="71"/>
      <c r="H348" s="71"/>
    </row>
    <row r="349" spans="1:8" x14ac:dyDescent="0.25">
      <c r="A349" s="71"/>
      <c r="B349" s="71"/>
      <c r="C349" s="71"/>
      <c r="D349" s="71"/>
      <c r="E349" s="71"/>
      <c r="F349" s="71"/>
      <c r="G349" s="71"/>
      <c r="H349" s="71"/>
    </row>
    <row r="350" spans="1:8" x14ac:dyDescent="0.25">
      <c r="A350" s="71"/>
      <c r="B350" s="71"/>
      <c r="C350" s="71"/>
      <c r="D350" s="71"/>
      <c r="E350" s="71"/>
      <c r="F350" s="71"/>
      <c r="G350" s="71"/>
      <c r="H350" s="71"/>
    </row>
    <row r="351" spans="1:8" x14ac:dyDescent="0.25">
      <c r="A351" s="71"/>
      <c r="B351" s="71"/>
      <c r="C351" s="71"/>
      <c r="D351" s="71"/>
      <c r="E351" s="71"/>
      <c r="F351" s="71"/>
      <c r="G351" s="71"/>
      <c r="H351" s="71"/>
    </row>
  </sheetData>
  <protectedRanges>
    <protectedRange sqref="F12" name="Rango1_1_1"/>
  </protectedRanges>
  <mergeCells count="4">
    <mergeCell ref="C3:H3"/>
    <mergeCell ref="C4:H4"/>
    <mergeCell ref="C5:H5"/>
    <mergeCell ref="B10:F10"/>
  </mergeCells>
  <pageMargins left="0.70866141732283472" right="0.74803149606299213" top="0.74803149606299213" bottom="0.78740157480314965" header="0.31496062992125984" footer="0.31496062992125984"/>
  <pageSetup scale="55" orientation="portrait" r:id="rId1"/>
  <headerFooter>
    <oddFooter>&amp;L&amp;9NOMBRE DE LA EMPRESA&amp;C&amp;9RESPONSABLE DEL PROYECTO
DIRECCION DE PROYECTOS
ING. SERGIO ADRIAN GONZALEZ MEDINA
&amp;P DE &amp;N&amp;R&amp;9NOMBRE Y FIRMA DEL RESPONSABLE</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 1</vt:lpstr>
      <vt:lpstr>'HOJA 1'!Área_de_impresión</vt:lpstr>
      <vt:lpstr>'HOJA 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Armando Grimaldo</cp:lastModifiedBy>
  <cp:lastPrinted>2017-09-04T21:28:52Z</cp:lastPrinted>
  <dcterms:created xsi:type="dcterms:W3CDTF">2016-10-11T23:46:25Z</dcterms:created>
  <dcterms:modified xsi:type="dcterms:W3CDTF">2017-09-04T21:45:18Z</dcterms:modified>
</cp:coreProperties>
</file>